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5600" windowHeight="10425"/>
  </bookViews>
  <sheets>
    <sheet name="CTĐT Logistics và QLCCU" sheetId="5" r:id="rId1"/>
    <sheet name="Sheet1" sheetId="6" r:id="rId2"/>
  </sheets>
  <definedNames>
    <definedName name="_xlnm.Print_Area" localSheetId="0">'CTĐT Logistics và QLCCU'!$A$1:$N$101</definedName>
    <definedName name="_xlnm.Print_Titles" localSheetId="0">'CTĐT Logistics và QLCCU'!$6:$11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00" i="5" l="1"/>
  <c r="M100" i="5"/>
  <c r="L100" i="5"/>
  <c r="K100" i="5"/>
  <c r="J100" i="5"/>
  <c r="I100" i="5"/>
  <c r="H100" i="5"/>
  <c r="G100" i="5"/>
  <c r="D33" i="5"/>
  <c r="D32" i="5" s="1"/>
  <c r="D31" i="5" s="1"/>
  <c r="D12" i="5"/>
  <c r="D100" i="5" l="1"/>
</calcChain>
</file>

<file path=xl/sharedStrings.xml><?xml version="1.0" encoding="utf-8"?>
<sst xmlns="http://schemas.openxmlformats.org/spreadsheetml/2006/main" count="188" uniqueCount="170">
  <si>
    <t xml:space="preserve"> </t>
  </si>
  <si>
    <t>Tổ hợp 2</t>
  </si>
  <si>
    <t>Tổ hợp 1</t>
  </si>
  <si>
    <t>IV</t>
  </si>
  <si>
    <t>III</t>
  </si>
  <si>
    <t>Tổ hợp 4</t>
  </si>
  <si>
    <t>Tổ hợp 3</t>
  </si>
  <si>
    <t xml:space="preserve">Tự chọn </t>
  </si>
  <si>
    <t xml:space="preserve">Bắt buộc </t>
  </si>
  <si>
    <t>TH</t>
  </si>
  <si>
    <t>LT</t>
  </si>
  <si>
    <t>Số tiết</t>
  </si>
  <si>
    <t>Số TC</t>
  </si>
  <si>
    <t>Học phần</t>
  </si>
  <si>
    <t>Mã HP</t>
  </si>
  <si>
    <t>TT</t>
  </si>
  <si>
    <t>GEM231</t>
  </si>
  <si>
    <t>Nguyên lý kế toán</t>
  </si>
  <si>
    <t>ACT231</t>
  </si>
  <si>
    <t>Nguyên lý thống kê</t>
  </si>
  <si>
    <t>MAN231</t>
  </si>
  <si>
    <t>II</t>
  </si>
  <si>
    <t>x</t>
  </si>
  <si>
    <t>5 tuần</t>
  </si>
  <si>
    <t>Giáo dục quốc phòng</t>
  </si>
  <si>
    <t>30 tiết</t>
  </si>
  <si>
    <t>Giáo dục thể chất 3</t>
  </si>
  <si>
    <t>PHE013</t>
  </si>
  <si>
    <t>Giáo dục thể chất 2</t>
  </si>
  <si>
    <t>PHE012</t>
  </si>
  <si>
    <t>Giáo dục thể chất 1</t>
  </si>
  <si>
    <t>PHE011</t>
  </si>
  <si>
    <t>Tiếng Anh 5</t>
  </si>
  <si>
    <t>ENG125</t>
  </si>
  <si>
    <t>Tiếng Anh 4</t>
  </si>
  <si>
    <t>ENG124</t>
  </si>
  <si>
    <t>ENG123</t>
  </si>
  <si>
    <t>Tiếng Anh 2</t>
  </si>
  <si>
    <t>ENG122</t>
  </si>
  <si>
    <t>ENG121</t>
  </si>
  <si>
    <t>Toán kinh tế</t>
  </si>
  <si>
    <t>MAE131</t>
  </si>
  <si>
    <t>PST131</t>
  </si>
  <si>
    <t xml:space="preserve">Tin học đại cương </t>
  </si>
  <si>
    <t>GIF131</t>
  </si>
  <si>
    <t>Pháp luật đại cương</t>
  </si>
  <si>
    <t>LAW121</t>
  </si>
  <si>
    <t>Lịch sử Đảng CSVN</t>
  </si>
  <si>
    <t>Tư tưởng Hồ Chí Minh</t>
  </si>
  <si>
    <t>HCM121</t>
  </si>
  <si>
    <t>Chủ nghĩa xã hội khoa học</t>
  </si>
  <si>
    <t>Kinh tế chính trị Mác - Lênin</t>
  </si>
  <si>
    <t xml:space="preserve">Triết học Mác-Lênin </t>
  </si>
  <si>
    <t>ĐẠI HỌC THÁI NGUYÊN</t>
  </si>
  <si>
    <t>CỘNG HÒA XÃ HỘI CHỦ NGHĨA VIỆT NAM</t>
  </si>
  <si>
    <t>Độc lập_ Tự do_ Hạnh phúc</t>
  </si>
  <si>
    <t>CHƯƠNG TRÌNH ĐÀO TẠO</t>
  </si>
  <si>
    <t>NĂM/ HỌC KỲ</t>
  </si>
  <si>
    <t>I</t>
  </si>
  <si>
    <t xml:space="preserve">Kiến thức cơ sở ngành </t>
  </si>
  <si>
    <t>Marketing căn bản</t>
  </si>
  <si>
    <t xml:space="preserve">Tổng tín chỉ toàn khóa </t>
  </si>
  <si>
    <t>Kiến thức chuyên ngành</t>
  </si>
  <si>
    <t>Lý thuyết xác suất và thống kê toán</t>
  </si>
  <si>
    <t>Kiến thức ngành</t>
  </si>
  <si>
    <t>2. Khối kiến thức giáo dục chuyên nghiệp</t>
  </si>
  <si>
    <t>KLTN/Tự chọn thay thế khóa luận</t>
  </si>
  <si>
    <t>Tiếng Anh 1</t>
  </si>
  <si>
    <t>Tiếng Anh 3</t>
  </si>
  <si>
    <r>
      <t>TRƯỜ</t>
    </r>
    <r>
      <rPr>
        <b/>
        <u/>
        <sz val="12"/>
        <rFont val="Times New Roman"/>
        <family val="1"/>
        <charset val="163"/>
      </rPr>
      <t>NG ĐẠI HỌC KINH TẾ&amp;</t>
    </r>
    <r>
      <rPr>
        <b/>
        <sz val="12"/>
        <rFont val="Times New Roman"/>
        <family val="1"/>
        <charset val="163"/>
      </rPr>
      <t>QTKD</t>
    </r>
  </si>
  <si>
    <t>DTH231</t>
  </si>
  <si>
    <t>Ra quyết định quản trị</t>
  </si>
  <si>
    <t>ECO231</t>
  </si>
  <si>
    <t xml:space="preserve">Kinh tế lượng </t>
  </si>
  <si>
    <t>Hệ thống thông tin trong quản lý</t>
  </si>
  <si>
    <t xml:space="preserve">Luật Kinh tế </t>
  </si>
  <si>
    <t>STM331</t>
  </si>
  <si>
    <t>FIM331</t>
  </si>
  <si>
    <t xml:space="preserve">Quản trị tài chính </t>
  </si>
  <si>
    <t>HRM331</t>
  </si>
  <si>
    <t>Quản trị nhân lực</t>
  </si>
  <si>
    <t>ECM331</t>
  </si>
  <si>
    <t>Thương mại điện tử</t>
  </si>
  <si>
    <t>BAN331</t>
  </si>
  <si>
    <t xml:space="preserve">Phân tích hoạt động kinh doanh  </t>
  </si>
  <si>
    <t>CIB331</t>
  </si>
  <si>
    <t>Giao tiếp trong kinh doanh</t>
  </si>
  <si>
    <t>DED331</t>
  </si>
  <si>
    <t>INB331</t>
  </si>
  <si>
    <t>Kinh doanh quốc tế</t>
  </si>
  <si>
    <t>ADM331</t>
  </si>
  <si>
    <t>ETM331</t>
  </si>
  <si>
    <t>Quản trị doanh nghiệp</t>
  </si>
  <si>
    <t>PAM331</t>
  </si>
  <si>
    <t>Quản trị dự án</t>
  </si>
  <si>
    <t>TPR331</t>
  </si>
  <si>
    <t>CRM331</t>
  </si>
  <si>
    <t>Quản trị quan hệ khách hàng</t>
  </si>
  <si>
    <t>MAS331</t>
  </si>
  <si>
    <t>Kỹ năng quản trị</t>
  </si>
  <si>
    <t>MAA331</t>
  </si>
  <si>
    <t>Kế toán quản trị</t>
  </si>
  <si>
    <t xml:space="preserve">Khởi sự kinh doanh </t>
  </si>
  <si>
    <t>LOM331</t>
  </si>
  <si>
    <t>Thời gian đào tạo: 4 năm</t>
  </si>
  <si>
    <t>BLO331</t>
  </si>
  <si>
    <t>Logistics cơ bản</t>
  </si>
  <si>
    <t xml:space="preserve">Quản trị chiến lược </t>
  </si>
  <si>
    <t xml:space="preserve">Quản trị hành chính văn phòng </t>
  </si>
  <si>
    <t>Kỹ thuật nghiệp vụ ngoại thương</t>
  </si>
  <si>
    <t>SCM331</t>
  </si>
  <si>
    <t xml:space="preserve">Quản trị chuỗi cung ứng </t>
  </si>
  <si>
    <t xml:space="preserve">Quản trị Logistics </t>
  </si>
  <si>
    <t xml:space="preserve">LMT331 </t>
  </si>
  <si>
    <t xml:space="preserve">Logistics và Vận tải đa phương thức </t>
  </si>
  <si>
    <t>PCU331</t>
  </si>
  <si>
    <t>Nghiệp vụ hải quan</t>
  </si>
  <si>
    <t>IMA331</t>
  </si>
  <si>
    <t>Marketing quốc tế</t>
  </si>
  <si>
    <t>INT331</t>
  </si>
  <si>
    <t>Giao dịch thương mại quốc tế</t>
  </si>
  <si>
    <t>Bảo hiểm trong kinh doanh</t>
  </si>
  <si>
    <t>Quản trị rủi ro trong doanh nghiệp</t>
  </si>
  <si>
    <t>PSM331</t>
  </si>
  <si>
    <t>Quản trị mua hàng và cung ứng</t>
  </si>
  <si>
    <t>DCM331</t>
  </si>
  <si>
    <t>Quản trị kênh phân phối</t>
  </si>
  <si>
    <t>TFF331</t>
  </si>
  <si>
    <t>Vận tải và giao nhận</t>
  </si>
  <si>
    <t>WAM331</t>
  </si>
  <si>
    <t>Quản trị dự trữ</t>
  </si>
  <si>
    <t>ELO331</t>
  </si>
  <si>
    <t>Logistics điện tử (E-Logistics)</t>
  </si>
  <si>
    <t>Ngành: Logistics và Quản lý chuỗi cung ứng</t>
  </si>
  <si>
    <t>Mã ngành: 7510605</t>
  </si>
  <si>
    <t xml:space="preserve">Thuế </t>
  </si>
  <si>
    <t>Kế toán tài chính</t>
  </si>
  <si>
    <t>Pháp luật thương mại hàng hóa và dịch vụ</t>
  </si>
  <si>
    <t>STT331</t>
  </si>
  <si>
    <t>LOT231</t>
  </si>
  <si>
    <t>LGS231</t>
  </si>
  <si>
    <t>Pháp luật về thương nhân</t>
  </si>
  <si>
    <t>Soạn thảo văn bản quản lý kinh tế</t>
  </si>
  <si>
    <t>SBO331</t>
  </si>
  <si>
    <t>MLE121</t>
  </si>
  <si>
    <t>SSO121</t>
  </si>
  <si>
    <t>FAC331</t>
  </si>
  <si>
    <t>MIS231</t>
  </si>
  <si>
    <t>PRS231</t>
  </si>
  <si>
    <t>ELA231</t>
  </si>
  <si>
    <t>RME331</t>
  </si>
  <si>
    <t>ISB331</t>
  </si>
  <si>
    <t>MLP132</t>
  </si>
  <si>
    <t>VCP121</t>
  </si>
  <si>
    <t xml:space="preserve">Ghi chú: Các học phần Thực tập môn học bao gồm: Logistics cơ bản, Quản trị chuỗi cung ứng, Logistics và Vận tải đa phương thức </t>
  </si>
  <si>
    <t xml:space="preserve">1. Khối Kiến thức đại cương </t>
  </si>
  <si>
    <t xml:space="preserve">Tự chọn   </t>
  </si>
  <si>
    <t>MIE231.</t>
  </si>
  <si>
    <t>Kinh tế học vi mô 1</t>
  </si>
  <si>
    <t>Quản trị học</t>
  </si>
  <si>
    <t>MAE231.</t>
  </si>
  <si>
    <t>Kinh tế học vĩ mô 1</t>
  </si>
  <si>
    <t>Thực tập môn học ngành Logistics và QLCCU</t>
  </si>
  <si>
    <t>Thực tập tốt nghiêp ngành Logistics và QLCCU</t>
  </si>
  <si>
    <t>CTĐT: Logistics và QLCCU</t>
  </si>
  <si>
    <t xml:space="preserve">Tài chính - tiền tệ </t>
  </si>
  <si>
    <t>PSL421</t>
  </si>
  <si>
    <t>UIL441</t>
  </si>
  <si>
    <t>UTL961</t>
  </si>
  <si>
    <t>FAM231.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</si>
</sst>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b/>
      <sz val="11"/>
      <name val="Times New Roman"/>
      <family val="1"/>
      <charset val="163"/>
    </font>
    <font>
      <sz val="14"/>
      <name val=".VnTime"/>
      <family val="2"/>
    </font>
    <font>
      <sz val="10"/>
      <name val="Arial"/>
      <family val="2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  <charset val="163"/>
    </font>
    <font>
      <sz val="13"/>
      <name val="Times New Roman"/>
      <family val="1"/>
      <charset val="163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2"/>
      <name val="Times New Roman"/>
      <family val="1"/>
      <charset val="163"/>
    </font>
    <font>
      <b/>
      <u/>
      <sz val="12"/>
      <name val="Times New Roman"/>
      <family val="1"/>
      <charset val="163"/>
    </font>
    <font>
      <sz val="13"/>
      <name val="Times New Roman"/>
      <family val="1"/>
    </font>
    <font>
      <sz val="13"/>
      <name val=".VnTime"/>
      <family val="2"/>
    </font>
    <font>
      <b/>
      <sz val="13"/>
      <color theme="1"/>
      <name val="Times New Roman"/>
      <family val="1"/>
      <charset val="163"/>
    </font>
    <font>
      <b/>
      <sz val="13"/>
      <name val="Times New Roman"/>
      <family val="1"/>
    </font>
    <font>
      <sz val="13"/>
      <color theme="1"/>
      <name val="Arial"/>
      <family val="2"/>
    </font>
    <font>
      <sz val="13"/>
      <name val="Arial"/>
      <family val="2"/>
    </font>
    <font>
      <b/>
      <sz val="13"/>
      <color theme="1"/>
      <name val="Times New Roman"/>
      <family val="1"/>
    </font>
    <font>
      <b/>
      <i/>
      <sz val="13"/>
      <color theme="1"/>
      <name val="Times New Roman"/>
      <family val="1"/>
      <charset val="163"/>
    </font>
    <font>
      <b/>
      <i/>
      <sz val="13"/>
      <color theme="1"/>
      <name val="Times New Roman"/>
      <family val="1"/>
    </font>
    <font>
      <b/>
      <i/>
      <sz val="13"/>
      <color theme="1"/>
      <name val="Arial"/>
      <family val="2"/>
    </font>
    <font>
      <sz val="13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.VnTime"/>
      <family val="2"/>
    </font>
    <font>
      <i/>
      <sz val="13"/>
      <name val="Times New Roman"/>
      <family val="1"/>
    </font>
    <font>
      <b/>
      <i/>
      <sz val="13"/>
      <name val="Times New Roman"/>
      <family val="1"/>
      <charset val="163"/>
    </font>
    <font>
      <b/>
      <i/>
      <sz val="13"/>
      <name val="Times New Roman"/>
      <family val="1"/>
    </font>
    <font>
      <i/>
      <sz val="13"/>
      <name val="Times New Roman"/>
      <family val="1"/>
      <charset val="163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</cellStyleXfs>
  <cellXfs count="259">
    <xf numFmtId="0" fontId="0" fillId="0" borderId="0" xfId="0"/>
    <xf numFmtId="0" fontId="5" fillId="0" borderId="0" xfId="0" applyFont="1" applyFill="1"/>
    <xf numFmtId="0" fontId="9" fillId="0" borderId="0" xfId="0" applyFont="1" applyFill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0" fontId="14" fillId="3" borderId="1" xfId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/>
    </xf>
    <xf numFmtId="0" fontId="14" fillId="2" borderId="1" xfId="1" applyFont="1" applyFill="1" applyBorder="1" applyAlignment="1">
      <alignment horizontal="left" vertical="center"/>
    </xf>
    <xf numFmtId="0" fontId="14" fillId="0" borderId="1" xfId="1" applyFont="1" applyFill="1" applyBorder="1" applyAlignment="1">
      <alignment horizontal="left" vertical="center"/>
    </xf>
    <xf numFmtId="0" fontId="9" fillId="0" borderId="1" xfId="1" applyFont="1" applyFill="1" applyBorder="1" applyAlignment="1">
      <alignment horizontal="center" vertical="center"/>
    </xf>
    <xf numFmtId="0" fontId="17" fillId="0" borderId="0" xfId="0" applyFont="1" applyFill="1"/>
    <xf numFmtId="0" fontId="17" fillId="0" borderId="4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center" vertical="top"/>
    </xf>
    <xf numFmtId="0" fontId="8" fillId="2" borderId="1" xfId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19" fillId="2" borderId="1" xfId="0" applyFont="1" applyFill="1" applyBorder="1"/>
    <xf numFmtId="0" fontId="19" fillId="0" borderId="1" xfId="0" applyFont="1" applyBorder="1"/>
    <xf numFmtId="49" fontId="14" fillId="2" borderId="1" xfId="1" applyNumberFormat="1" applyFont="1" applyFill="1" applyBorder="1" applyAlignment="1">
      <alignment horizontal="left" vertical="center"/>
    </xf>
    <xf numFmtId="0" fontId="14" fillId="2" borderId="1" xfId="1" applyNumberFormat="1" applyFont="1" applyFill="1" applyBorder="1" applyAlignment="1">
      <alignment horizontal="center" vertical="center"/>
    </xf>
    <xf numFmtId="49" fontId="14" fillId="2" borderId="1" xfId="1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6" fillId="0" borderId="1" xfId="1" applyFont="1" applyBorder="1" applyAlignment="1">
      <alignment horizontal="center" vertical="center"/>
    </xf>
    <xf numFmtId="0" fontId="16" fillId="2" borderId="1" xfId="1" applyFont="1" applyFill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1" fillId="2" borderId="1" xfId="1" applyFont="1" applyFill="1" applyBorder="1" applyAlignment="1">
      <alignment horizontal="center" vertical="center"/>
    </xf>
    <xf numFmtId="0" fontId="23" fillId="0" borderId="0" xfId="0" applyFont="1"/>
    <xf numFmtId="0" fontId="24" fillId="0" borderId="3" xfId="1" applyFont="1" applyBorder="1" applyAlignment="1">
      <alignment horizontal="center" vertical="center" wrapText="1"/>
    </xf>
    <xf numFmtId="0" fontId="25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/>
    </xf>
    <xf numFmtId="0" fontId="26" fillId="3" borderId="3" xfId="1" applyFont="1" applyFill="1" applyBorder="1" applyAlignment="1">
      <alignment horizontal="center" vertical="center"/>
    </xf>
    <xf numFmtId="0" fontId="24" fillId="0" borderId="1" xfId="1" applyFont="1" applyFill="1" applyBorder="1" applyAlignment="1">
      <alignment horizontal="center" vertical="center"/>
    </xf>
    <xf numFmtId="0" fontId="26" fillId="3" borderId="3" xfId="1" applyFont="1" applyFill="1" applyBorder="1" applyAlignment="1">
      <alignment horizontal="center" vertical="center" wrapText="1"/>
    </xf>
    <xf numFmtId="0" fontId="26" fillId="3" borderId="1" xfId="1" applyFont="1" applyFill="1" applyBorder="1" applyAlignment="1">
      <alignment horizontal="center" vertical="center"/>
    </xf>
    <xf numFmtId="0" fontId="20" fillId="3" borderId="1" xfId="1" applyFont="1" applyFill="1" applyBorder="1" applyAlignment="1">
      <alignment horizontal="center" vertical="center"/>
    </xf>
    <xf numFmtId="0" fontId="26" fillId="2" borderId="3" xfId="1" applyFont="1" applyFill="1" applyBorder="1" applyAlignment="1">
      <alignment horizontal="center" vertical="center"/>
    </xf>
    <xf numFmtId="0" fontId="26" fillId="2" borderId="1" xfId="1" applyFont="1" applyFill="1" applyBorder="1" applyAlignment="1">
      <alignment horizontal="center" vertical="center"/>
    </xf>
    <xf numFmtId="0" fontId="20" fillId="2" borderId="1" xfId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/>
    </xf>
    <xf numFmtId="0" fontId="17" fillId="3" borderId="1" xfId="1" applyFont="1" applyFill="1" applyBorder="1" applyAlignment="1">
      <alignment horizontal="center" vertical="center"/>
    </xf>
    <xf numFmtId="0" fontId="14" fillId="3" borderId="3" xfId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/>
    </xf>
    <xf numFmtId="0" fontId="15" fillId="3" borderId="1" xfId="1" applyFont="1" applyFill="1" applyBorder="1"/>
    <xf numFmtId="0" fontId="27" fillId="3" borderId="1" xfId="1" applyFont="1" applyFill="1" applyBorder="1"/>
    <xf numFmtId="0" fontId="9" fillId="0" borderId="1" xfId="0" applyFont="1" applyBorder="1" applyAlignment="1">
      <alignment horizontal="center"/>
    </xf>
    <xf numFmtId="0" fontId="9" fillId="2" borderId="1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24" fillId="0" borderId="0" xfId="0" applyFont="1"/>
    <xf numFmtId="0" fontId="17" fillId="0" borderId="1" xfId="0" applyFont="1" applyFill="1" applyBorder="1" applyAlignment="1">
      <alignment horizontal="center"/>
    </xf>
    <xf numFmtId="0" fontId="14" fillId="0" borderId="1" xfId="1" applyFont="1" applyFill="1" applyBorder="1" applyAlignment="1">
      <alignment horizontal="center" vertical="center"/>
    </xf>
    <xf numFmtId="0" fontId="15" fillId="0" borderId="1" xfId="1" applyFont="1" applyFill="1" applyBorder="1"/>
    <xf numFmtId="0" fontId="17" fillId="2" borderId="1" xfId="1" applyFont="1" applyFill="1" applyBorder="1" applyAlignment="1">
      <alignment horizontal="left" vertical="center"/>
    </xf>
    <xf numFmtId="0" fontId="28" fillId="2" borderId="1" xfId="1" applyFont="1" applyFill="1" applyBorder="1" applyAlignment="1">
      <alignment horizontal="left" vertical="center"/>
    </xf>
    <xf numFmtId="0" fontId="28" fillId="2" borderId="1" xfId="1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/>
    </xf>
    <xf numFmtId="0" fontId="17" fillId="2" borderId="1" xfId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left"/>
    </xf>
    <xf numFmtId="0" fontId="28" fillId="2" borderId="1" xfId="0" applyFont="1" applyFill="1" applyBorder="1" applyAlignment="1">
      <alignment horizontal="center"/>
    </xf>
    <xf numFmtId="0" fontId="14" fillId="0" borderId="2" xfId="1" applyFont="1" applyFill="1" applyBorder="1" applyAlignment="1">
      <alignment horizontal="center" vertical="center"/>
    </xf>
    <xf numFmtId="0" fontId="29" fillId="0" borderId="1" xfId="3" applyFont="1" applyBorder="1" applyAlignment="1">
      <alignment horizontal="center" vertical="center"/>
    </xf>
    <xf numFmtId="0" fontId="29" fillId="0" borderId="1" xfId="3" applyNumberFormat="1" applyFont="1" applyBorder="1" applyAlignment="1">
      <alignment horizontal="center" vertical="center"/>
    </xf>
    <xf numFmtId="0" fontId="8" fillId="0" borderId="4" xfId="3" applyFont="1" applyBorder="1" applyAlignment="1">
      <alignment horizontal="center" vertical="center"/>
    </xf>
    <xf numFmtId="0" fontId="28" fillId="0" borderId="4" xfId="3" applyNumberFormat="1" applyFont="1" applyBorder="1" applyAlignment="1">
      <alignment horizontal="center" vertical="center"/>
    </xf>
    <xf numFmtId="0" fontId="8" fillId="0" borderId="4" xfId="3" applyNumberFormat="1" applyFont="1" applyBorder="1" applyAlignment="1">
      <alignment horizontal="center" vertical="center"/>
    </xf>
    <xf numFmtId="0" fontId="17" fillId="0" borderId="4" xfId="3" applyNumberFormat="1" applyFont="1" applyBorder="1" applyAlignment="1">
      <alignment horizontal="center" vertical="center"/>
    </xf>
    <xf numFmtId="0" fontId="14" fillId="0" borderId="4" xfId="3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4" fillId="0" borderId="1" xfId="0" applyFont="1" applyBorder="1"/>
    <xf numFmtId="0" fontId="14" fillId="0" borderId="1" xfId="0" applyFont="1" applyFill="1" applyBorder="1" applyAlignment="1">
      <alignment vertical="center" wrapText="1"/>
    </xf>
    <xf numFmtId="0" fontId="9" fillId="2" borderId="4" xfId="3" applyFont="1" applyFill="1" applyBorder="1" applyAlignment="1">
      <alignment horizontal="center" vertical="center"/>
    </xf>
    <xf numFmtId="0" fontId="28" fillId="2" borderId="4" xfId="3" applyNumberFormat="1" applyFont="1" applyFill="1" applyBorder="1" applyAlignment="1">
      <alignment horizontal="center" vertical="center"/>
    </xf>
    <xf numFmtId="0" fontId="9" fillId="2" borderId="1" xfId="3" applyNumberFormat="1" applyFont="1" applyFill="1" applyBorder="1" applyAlignment="1">
      <alignment horizontal="center" vertical="center"/>
    </xf>
    <xf numFmtId="0" fontId="8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center" vertical="center"/>
    </xf>
    <xf numFmtId="0" fontId="17" fillId="2" borderId="1" xfId="3" applyNumberFormat="1" applyFont="1" applyFill="1" applyBorder="1" applyAlignment="1">
      <alignment horizontal="center" vertical="center"/>
    </xf>
    <xf numFmtId="0" fontId="17" fillId="2" borderId="1" xfId="3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14" fillId="0" borderId="1" xfId="0" applyFont="1" applyBorder="1" applyAlignment="1">
      <alignment horizontal="left"/>
    </xf>
    <xf numFmtId="0" fontId="28" fillId="0" borderId="1" xfId="0" applyFont="1" applyBorder="1"/>
    <xf numFmtId="0" fontId="8" fillId="0" borderId="1" xfId="3" applyNumberFormat="1" applyFont="1" applyBorder="1" applyAlignment="1">
      <alignment horizontal="center" vertical="center"/>
    </xf>
    <xf numFmtId="0" fontId="17" fillId="0" borderId="1" xfId="3" applyNumberFormat="1" applyFont="1" applyBorder="1" applyAlignment="1">
      <alignment horizontal="center" vertical="center"/>
    </xf>
    <xf numFmtId="0" fontId="14" fillId="0" borderId="1" xfId="3" applyNumberFormat="1" applyFont="1" applyFill="1" applyBorder="1" applyAlignment="1">
      <alignment horizontal="center" vertical="center"/>
    </xf>
    <xf numFmtId="0" fontId="8" fillId="0" borderId="1" xfId="0" applyFont="1" applyBorder="1"/>
    <xf numFmtId="0" fontId="17" fillId="0" borderId="1" xfId="0" applyFont="1" applyBorder="1"/>
    <xf numFmtId="0" fontId="14" fillId="0" borderId="1" xfId="0" applyFont="1" applyFill="1" applyBorder="1" applyAlignment="1">
      <alignment horizontal="center" wrapText="1"/>
    </xf>
    <xf numFmtId="0" fontId="17" fillId="0" borderId="1" xfId="3" applyNumberFormat="1" applyFont="1" applyFill="1" applyBorder="1" applyAlignment="1">
      <alignment horizontal="center" vertical="center"/>
    </xf>
    <xf numFmtId="0" fontId="8" fillId="0" borderId="1" xfId="3" applyNumberFormat="1" applyFont="1" applyBorder="1" applyAlignment="1">
      <alignment horizontal="left" vertical="center"/>
    </xf>
    <xf numFmtId="0" fontId="17" fillId="0" borderId="1" xfId="3" applyNumberFormat="1" applyFont="1" applyBorder="1" applyAlignment="1">
      <alignment horizontal="left" vertical="center"/>
    </xf>
    <xf numFmtId="0" fontId="17" fillId="0" borderId="1" xfId="3" applyNumberFormat="1" applyFont="1" applyFill="1" applyBorder="1" applyAlignment="1">
      <alignment horizontal="left" vertical="center"/>
    </xf>
    <xf numFmtId="0" fontId="17" fillId="2" borderId="1" xfId="3" applyNumberFormat="1" applyFont="1" applyFill="1" applyBorder="1" applyAlignment="1">
      <alignment horizontal="left" vertical="center"/>
    </xf>
    <xf numFmtId="0" fontId="29" fillId="2" borderId="1" xfId="3" applyNumberFormat="1" applyFont="1" applyFill="1" applyBorder="1" applyAlignment="1">
      <alignment horizontal="center" vertical="center"/>
    </xf>
    <xf numFmtId="0" fontId="30" fillId="2" borderId="1" xfId="3" applyNumberFormat="1" applyFont="1" applyFill="1" applyBorder="1" applyAlignment="1">
      <alignment horizontal="center" vertical="center"/>
    </xf>
    <xf numFmtId="0" fontId="17" fillId="2" borderId="4" xfId="3" applyNumberFormat="1" applyFont="1" applyFill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8" fillId="0" borderId="4" xfId="2" applyFont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/>
    </xf>
    <xf numFmtId="0" fontId="17" fillId="2" borderId="1" xfId="0" applyFont="1" applyFill="1" applyBorder="1"/>
    <xf numFmtId="0" fontId="17" fillId="2" borderId="1" xfId="2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/>
    </xf>
    <xf numFmtId="0" fontId="8" fillId="0" borderId="1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/>
    </xf>
    <xf numFmtId="0" fontId="17" fillId="0" borderId="1" xfId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/>
    </xf>
    <xf numFmtId="0" fontId="17" fillId="0" borderId="1" xfId="0" applyFont="1" applyFill="1" applyBorder="1"/>
    <xf numFmtId="0" fontId="14" fillId="0" borderId="1" xfId="2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1" xfId="0" applyFont="1" applyBorder="1" applyAlignment="1">
      <alignment horizontal="left" wrapText="1"/>
    </xf>
    <xf numFmtId="0" fontId="28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wrapText="1"/>
    </xf>
    <xf numFmtId="0" fontId="14" fillId="0" borderId="1" xfId="2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29" fillId="0" borderId="3" xfId="2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29" fillId="0" borderId="1" xfId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wrapText="1"/>
    </xf>
    <xf numFmtId="0" fontId="28" fillId="0" borderId="1" xfId="0" applyFont="1" applyFill="1" applyBorder="1" applyAlignment="1">
      <alignment horizontal="center" wrapText="1"/>
    </xf>
    <xf numFmtId="0" fontId="28" fillId="0" borderId="1" xfId="2" applyFont="1" applyFill="1" applyBorder="1" applyAlignment="1">
      <alignment horizontal="center" vertical="center"/>
    </xf>
    <xf numFmtId="0" fontId="28" fillId="0" borderId="1" xfId="2" applyFont="1" applyBorder="1" applyAlignment="1">
      <alignment horizontal="center" vertical="center"/>
    </xf>
    <xf numFmtId="0" fontId="29" fillId="2" borderId="1" xfId="2" applyFont="1" applyFill="1" applyBorder="1" applyAlignment="1">
      <alignment horizontal="center" vertical="center"/>
    </xf>
    <xf numFmtId="0" fontId="29" fillId="2" borderId="1" xfId="2" applyFont="1" applyFill="1" applyBorder="1" applyAlignment="1">
      <alignment horizontal="left" vertical="center" wrapText="1"/>
    </xf>
    <xf numFmtId="0" fontId="31" fillId="2" borderId="1" xfId="2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 wrapText="1"/>
    </xf>
    <xf numFmtId="0" fontId="30" fillId="2" borderId="1" xfId="2" applyFont="1" applyFill="1" applyBorder="1" applyAlignment="1">
      <alignment horizontal="center" vertical="center" wrapText="1"/>
    </xf>
    <xf numFmtId="0" fontId="28" fillId="2" borderId="1" xfId="2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30" fillId="2" borderId="1" xfId="2" applyFont="1" applyFill="1" applyBorder="1" applyAlignment="1">
      <alignment horizontal="center" vertical="center"/>
    </xf>
    <xf numFmtId="0" fontId="28" fillId="2" borderId="1" xfId="2" applyFont="1" applyFill="1" applyBorder="1" applyAlignment="1">
      <alignment horizontal="center" vertical="center"/>
    </xf>
    <xf numFmtId="0" fontId="31" fillId="2" borderId="0" xfId="0" applyFont="1" applyFill="1"/>
    <xf numFmtId="0" fontId="17" fillId="0" borderId="1" xfId="2" applyFont="1" applyFill="1" applyBorder="1" applyAlignment="1">
      <alignment horizontal="left" vertical="center"/>
    </xf>
    <xf numFmtId="0" fontId="28" fillId="0" borderId="1" xfId="1" applyFont="1" applyFill="1" applyBorder="1" applyAlignment="1">
      <alignment horizontal="left" vertical="center"/>
    </xf>
    <xf numFmtId="0" fontId="8" fillId="0" borderId="1" xfId="2" applyFont="1" applyFill="1" applyBorder="1" applyAlignment="1">
      <alignment vertical="center"/>
    </xf>
    <xf numFmtId="0" fontId="9" fillId="0" borderId="1" xfId="2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wrapText="1"/>
    </xf>
    <xf numFmtId="0" fontId="26" fillId="0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wrapText="1"/>
    </xf>
    <xf numFmtId="0" fontId="26" fillId="0" borderId="1" xfId="0" applyFont="1" applyFill="1" applyBorder="1" applyAlignment="1">
      <alignment horizontal="center"/>
    </xf>
    <xf numFmtId="0" fontId="26" fillId="0" borderId="1" xfId="1" applyFont="1" applyFill="1" applyBorder="1" applyAlignment="1">
      <alignment horizontal="center" vertical="center"/>
    </xf>
    <xf numFmtId="0" fontId="20" fillId="0" borderId="1" xfId="2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vertical="top" wrapText="1"/>
    </xf>
    <xf numFmtId="0" fontId="16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vertical="center" wrapText="1"/>
    </xf>
    <xf numFmtId="0" fontId="16" fillId="0" borderId="1" xfId="2" applyFont="1" applyBorder="1" applyAlignment="1">
      <alignment horizontal="center" vertical="center" wrapText="1"/>
    </xf>
    <xf numFmtId="0" fontId="25" fillId="0" borderId="0" xfId="0" applyFont="1"/>
    <xf numFmtId="0" fontId="18" fillId="0" borderId="0" xfId="0" applyFont="1" applyAlignment="1">
      <alignment horizontal="left"/>
    </xf>
    <xf numFmtId="0" fontId="25" fillId="0" borderId="0" xfId="0" applyFont="1" applyAlignment="1">
      <alignment horizontal="left" vertical="center"/>
    </xf>
    <xf numFmtId="0" fontId="9" fillId="0" borderId="1" xfId="0" applyFont="1" applyFill="1" applyBorder="1" applyAlignment="1">
      <alignment horizontal="center" wrapText="1"/>
    </xf>
    <xf numFmtId="0" fontId="14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vertical="center" wrapText="1"/>
    </xf>
    <xf numFmtId="0" fontId="17" fillId="0" borderId="1" xfId="4" applyFont="1" applyFill="1" applyBorder="1" applyAlignment="1">
      <alignment horizontal="center"/>
    </xf>
    <xf numFmtId="0" fontId="17" fillId="0" borderId="1" xfId="4" applyFont="1" applyFill="1" applyBorder="1" applyAlignment="1">
      <alignment horizontal="center" vertical="top"/>
    </xf>
    <xf numFmtId="0" fontId="32" fillId="0" borderId="0" xfId="0" applyFont="1" applyFill="1" applyAlignment="1">
      <alignment horizontal="center"/>
    </xf>
    <xf numFmtId="0" fontId="8" fillId="0" borderId="0" xfId="1" applyFont="1" applyBorder="1" applyAlignment="1">
      <alignment horizontal="left"/>
    </xf>
    <xf numFmtId="0" fontId="16" fillId="0" borderId="0" xfId="1" applyFont="1" applyBorder="1" applyAlignment="1">
      <alignment horizontal="left"/>
    </xf>
    <xf numFmtId="0" fontId="8" fillId="0" borderId="0" xfId="1" applyFont="1" applyFill="1" applyBorder="1" applyAlignment="1">
      <alignment horizontal="left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0" fontId="17" fillId="0" borderId="4" xfId="1" applyFont="1" applyBorder="1" applyAlignment="1">
      <alignment horizontal="left" vertical="center"/>
    </xf>
    <xf numFmtId="0" fontId="17" fillId="0" borderId="5" xfId="1" applyFont="1" applyBorder="1" applyAlignment="1">
      <alignment horizontal="left" vertical="center"/>
    </xf>
    <xf numFmtId="0" fontId="17" fillId="0" borderId="4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0" fillId="0" borderId="3" xfId="1" applyFont="1" applyBorder="1" applyAlignment="1">
      <alignment horizontal="left" vertical="center" wrapText="1"/>
    </xf>
    <xf numFmtId="0" fontId="20" fillId="0" borderId="6" xfId="1" applyFont="1" applyBorder="1" applyAlignment="1">
      <alignment horizontal="left" vertical="center" wrapText="1"/>
    </xf>
    <xf numFmtId="0" fontId="20" fillId="0" borderId="2" xfId="1" applyFont="1" applyBorder="1" applyAlignment="1">
      <alignment horizontal="left" vertical="center" wrapText="1"/>
    </xf>
    <xf numFmtId="0" fontId="22" fillId="0" borderId="3" xfId="1" applyFont="1" applyBorder="1" applyAlignment="1">
      <alignment horizontal="left" vertical="center" wrapText="1"/>
    </xf>
    <xf numFmtId="0" fontId="22" fillId="0" borderId="2" xfId="1" applyFont="1" applyBorder="1" applyAlignment="1">
      <alignment horizontal="left" vertical="center" wrapText="1"/>
    </xf>
    <xf numFmtId="0" fontId="25" fillId="0" borderId="3" xfId="1" applyFont="1" applyBorder="1" applyAlignment="1">
      <alignment horizontal="center" vertical="center" wrapText="1"/>
    </xf>
    <xf numFmtId="0" fontId="25" fillId="0" borderId="2" xfId="1" applyFont="1" applyBorder="1" applyAlignment="1">
      <alignment horizontal="center" vertical="center" wrapText="1"/>
    </xf>
    <xf numFmtId="0" fontId="28" fillId="2" borderId="3" xfId="1" applyFont="1" applyFill="1" applyBorder="1" applyAlignment="1">
      <alignment horizontal="center" vertical="center"/>
    </xf>
    <xf numFmtId="0" fontId="28" fillId="2" borderId="2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left" vertical="center"/>
    </xf>
    <xf numFmtId="0" fontId="8" fillId="2" borderId="6" xfId="1" applyFont="1" applyFill="1" applyBorder="1" applyAlignment="1">
      <alignment horizontal="left" vertical="center"/>
    </xf>
    <xf numFmtId="0" fontId="8" fillId="2" borderId="2" xfId="1" applyFont="1" applyFill="1" applyBorder="1" applyAlignment="1">
      <alignment horizontal="left" vertical="center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8" xfId="2" applyFont="1" applyFill="1" applyBorder="1" applyAlignment="1">
      <alignment horizontal="center" vertical="center"/>
    </xf>
    <xf numFmtId="0" fontId="24" fillId="0" borderId="4" xfId="2" applyFont="1" applyFill="1" applyBorder="1" applyAlignment="1">
      <alignment horizontal="center" vertical="center"/>
    </xf>
    <xf numFmtId="0" fontId="24" fillId="0" borderId="5" xfId="2" applyFont="1" applyFill="1" applyBorder="1" applyAlignment="1">
      <alignment horizontal="center" vertical="center"/>
    </xf>
    <xf numFmtId="0" fontId="24" fillId="0" borderId="8" xfId="2" applyFont="1" applyFill="1" applyBorder="1" applyAlignment="1">
      <alignment horizontal="center" vertical="center"/>
    </xf>
    <xf numFmtId="0" fontId="14" fillId="0" borderId="4" xfId="2" applyFont="1" applyBorder="1" applyAlignment="1">
      <alignment horizontal="center" vertical="center"/>
    </xf>
    <xf numFmtId="0" fontId="14" fillId="0" borderId="5" xfId="2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/>
    </xf>
    <xf numFmtId="0" fontId="26" fillId="2" borderId="4" xfId="2" applyFont="1" applyFill="1" applyBorder="1" applyAlignment="1">
      <alignment horizontal="center" vertical="center"/>
    </xf>
    <xf numFmtId="0" fontId="26" fillId="2" borderId="5" xfId="2" applyFont="1" applyFill="1" applyBorder="1" applyAlignment="1">
      <alignment horizontal="center" vertical="center"/>
    </xf>
    <xf numFmtId="0" fontId="26" fillId="2" borderId="8" xfId="2" applyFont="1" applyFill="1" applyBorder="1" applyAlignment="1">
      <alignment horizontal="center" vertical="center"/>
    </xf>
    <xf numFmtId="0" fontId="30" fillId="0" borderId="3" xfId="3" applyFont="1" applyBorder="1" applyAlignment="1">
      <alignment horizontal="left" vertical="center"/>
    </xf>
    <xf numFmtId="0" fontId="30" fillId="0" borderId="2" xfId="3" applyFont="1" applyBorder="1" applyAlignment="1">
      <alignment horizontal="left" vertical="center"/>
    </xf>
    <xf numFmtId="0" fontId="28" fillId="2" borderId="3" xfId="3" applyFont="1" applyFill="1" applyBorder="1" applyAlignment="1">
      <alignment horizontal="center" vertical="center"/>
    </xf>
    <xf numFmtId="0" fontId="28" fillId="2" borderId="2" xfId="3" applyFont="1" applyFill="1" applyBorder="1" applyAlignment="1">
      <alignment horizontal="center" vertical="center"/>
    </xf>
    <xf numFmtId="0" fontId="30" fillId="0" borderId="1" xfId="3" applyFont="1" applyBorder="1" applyAlignment="1">
      <alignment horizontal="left" vertical="center" wrapText="1"/>
    </xf>
    <xf numFmtId="0" fontId="28" fillId="0" borderId="3" xfId="3" applyFont="1" applyBorder="1" applyAlignment="1">
      <alignment horizontal="center" vertical="center" wrapText="1"/>
    </xf>
    <xf numFmtId="0" fontId="28" fillId="0" borderId="2" xfId="3" applyFont="1" applyBorder="1" applyAlignment="1">
      <alignment horizontal="center" vertical="center" wrapText="1"/>
    </xf>
    <xf numFmtId="0" fontId="28" fillId="2" borderId="3" xfId="2" applyFont="1" applyFill="1" applyBorder="1" applyAlignment="1">
      <alignment horizontal="center" vertical="center" wrapText="1"/>
    </xf>
    <xf numFmtId="0" fontId="28" fillId="2" borderId="2" xfId="2" applyFont="1" applyFill="1" applyBorder="1" applyAlignment="1">
      <alignment horizontal="center" vertical="center" wrapText="1"/>
    </xf>
    <xf numFmtId="0" fontId="28" fillId="0" borderId="3" xfId="3" applyFont="1" applyBorder="1" applyAlignment="1">
      <alignment horizontal="center" vertical="center"/>
    </xf>
    <xf numFmtId="0" fontId="28" fillId="0" borderId="2" xfId="3" applyFont="1" applyBorder="1" applyAlignment="1">
      <alignment horizontal="center" vertical="center"/>
    </xf>
    <xf numFmtId="0" fontId="25" fillId="0" borderId="7" xfId="0" applyFont="1" applyBorder="1" applyAlignment="1">
      <alignment horizontal="left" wrapText="1"/>
    </xf>
    <xf numFmtId="0" fontId="9" fillId="2" borderId="4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14" fillId="3" borderId="4" xfId="1" applyFont="1" applyFill="1" applyBorder="1" applyAlignment="1">
      <alignment horizontal="center" vertical="center"/>
    </xf>
    <xf numFmtId="0" fontId="14" fillId="3" borderId="5" xfId="1" applyFont="1" applyFill="1" applyBorder="1" applyAlignment="1">
      <alignment horizontal="center" vertical="center"/>
    </xf>
    <xf numFmtId="0" fontId="14" fillId="3" borderId="8" xfId="1" applyFont="1" applyFill="1" applyBorder="1" applyAlignment="1">
      <alignment horizontal="center" vertical="center"/>
    </xf>
    <xf numFmtId="0" fontId="14" fillId="2" borderId="4" xfId="1" applyFont="1" applyFill="1" applyBorder="1" applyAlignment="1">
      <alignment horizontal="center" vertical="center"/>
    </xf>
    <xf numFmtId="0" fontId="14" fillId="2" borderId="5" xfId="1" applyFont="1" applyFill="1" applyBorder="1" applyAlignment="1">
      <alignment horizontal="center" vertical="center"/>
    </xf>
    <xf numFmtId="0" fontId="14" fillId="2" borderId="8" xfId="1" applyFont="1" applyFill="1" applyBorder="1" applyAlignment="1">
      <alignment horizontal="center" vertical="center"/>
    </xf>
    <xf numFmtId="0" fontId="9" fillId="0" borderId="4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/>
    </xf>
    <xf numFmtId="0" fontId="9" fillId="0" borderId="8" xfId="3" applyFont="1" applyBorder="1" applyAlignment="1">
      <alignment horizontal="center" vertical="center"/>
    </xf>
    <xf numFmtId="0" fontId="14" fillId="2" borderId="4" xfId="3" applyNumberFormat="1" applyFont="1" applyFill="1" applyBorder="1" applyAlignment="1">
      <alignment horizontal="center" vertical="center"/>
    </xf>
    <xf numFmtId="0" fontId="14" fillId="2" borderId="5" xfId="3" applyNumberFormat="1" applyFont="1" applyFill="1" applyBorder="1" applyAlignment="1">
      <alignment horizontal="center" vertical="center"/>
    </xf>
    <xf numFmtId="0" fontId="14" fillId="2" borderId="8" xfId="3" applyNumberFormat="1" applyFont="1" applyFill="1" applyBorder="1" applyAlignment="1">
      <alignment horizontal="center" vertical="center"/>
    </xf>
    <xf numFmtId="0" fontId="9" fillId="2" borderId="4" xfId="2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center" vertical="center"/>
    </xf>
    <xf numFmtId="0" fontId="9" fillId="2" borderId="8" xfId="2" applyFont="1" applyFill="1" applyBorder="1" applyAlignment="1">
      <alignment horizontal="center" vertical="center"/>
    </xf>
    <xf numFmtId="0" fontId="9" fillId="3" borderId="4" xfId="2" applyFont="1" applyFill="1" applyBorder="1" applyAlignment="1">
      <alignment horizontal="center" vertical="center"/>
    </xf>
    <xf numFmtId="0" fontId="9" fillId="3" borderId="5" xfId="2" applyFont="1" applyFill="1" applyBorder="1" applyAlignment="1">
      <alignment horizontal="center" vertical="center"/>
    </xf>
    <xf numFmtId="0" fontId="9" fillId="3" borderId="8" xfId="2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left" vertical="center" wrapText="1"/>
    </xf>
    <xf numFmtId="0" fontId="29" fillId="0" borderId="1" xfId="2" applyFont="1" applyFill="1" applyBorder="1" applyAlignment="1">
      <alignment horizontal="left" vertical="center" wrapText="1"/>
    </xf>
    <xf numFmtId="0" fontId="29" fillId="0" borderId="1" xfId="2" applyFont="1" applyFill="1" applyBorder="1" applyAlignment="1">
      <alignment horizontal="left" vertical="center"/>
    </xf>
  </cellXfs>
  <cellStyles count="6">
    <cellStyle name="Normal" xfId="0" builtinId="0"/>
    <cellStyle name="Normal 2" xfId="4"/>
    <cellStyle name="Normal 3" xfId="5"/>
    <cellStyle name="Normal_KTĐTư" xfId="3"/>
    <cellStyle name="Normal_Sheet1" xfId="1"/>
    <cellStyle name="Normal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view="pageBreakPreview" zoomScale="130" zoomScaleNormal="100" zoomScaleSheetLayoutView="130" workbookViewId="0">
      <selection activeCell="B90" sqref="B90:B92"/>
    </sheetView>
  </sheetViews>
  <sheetFormatPr defaultRowHeight="15" x14ac:dyDescent="0.2"/>
  <cols>
    <col min="1" max="1" width="6" style="5" bestFit="1" customWidth="1"/>
    <col min="2" max="2" width="10.85546875" style="7" bestFit="1" customWidth="1"/>
    <col min="3" max="3" width="51.28515625" style="4" bestFit="1" customWidth="1"/>
    <col min="4" max="4" width="7.85546875" style="5" customWidth="1"/>
    <col min="5" max="5" width="3.85546875" style="5" customWidth="1"/>
    <col min="6" max="6" width="4" style="5" customWidth="1"/>
    <col min="7" max="13" width="3.7109375" style="5" customWidth="1"/>
    <col min="14" max="14" width="4.28515625" style="5" customWidth="1"/>
    <col min="15" max="232" width="9.140625" style="5"/>
    <col min="233" max="233" width="4.28515625" style="5" customWidth="1"/>
    <col min="234" max="234" width="10.7109375" style="5" bestFit="1" customWidth="1"/>
    <col min="235" max="235" width="39.5703125" style="5" bestFit="1" customWidth="1"/>
    <col min="236" max="236" width="4.7109375" style="5" customWidth="1"/>
    <col min="237" max="237" width="3.85546875" style="5" customWidth="1"/>
    <col min="238" max="238" width="4" style="5" customWidth="1"/>
    <col min="239" max="239" width="3.85546875" style="5" customWidth="1"/>
    <col min="240" max="240" width="4.28515625" style="5" customWidth="1"/>
    <col min="241" max="241" width="4.140625" style="5" customWidth="1"/>
    <col min="242" max="242" width="3.85546875" style="5" customWidth="1"/>
    <col min="243" max="243" width="4.28515625" style="5" customWidth="1"/>
    <col min="244" max="244" width="4.140625" style="5" customWidth="1"/>
    <col min="245" max="245" width="3.85546875" style="5" customWidth="1"/>
    <col min="246" max="246" width="4" style="5" customWidth="1"/>
    <col min="247" max="488" width="9.140625" style="5"/>
    <col min="489" max="489" width="4.28515625" style="5" customWidth="1"/>
    <col min="490" max="490" width="10.7109375" style="5" bestFit="1" customWidth="1"/>
    <col min="491" max="491" width="39.5703125" style="5" bestFit="1" customWidth="1"/>
    <col min="492" max="492" width="4.7109375" style="5" customWidth="1"/>
    <col min="493" max="493" width="3.85546875" style="5" customWidth="1"/>
    <col min="494" max="494" width="4" style="5" customWidth="1"/>
    <col min="495" max="495" width="3.85546875" style="5" customWidth="1"/>
    <col min="496" max="496" width="4.28515625" style="5" customWidth="1"/>
    <col min="497" max="497" width="4.140625" style="5" customWidth="1"/>
    <col min="498" max="498" width="3.85546875" style="5" customWidth="1"/>
    <col min="499" max="499" width="4.28515625" style="5" customWidth="1"/>
    <col min="500" max="500" width="4.140625" style="5" customWidth="1"/>
    <col min="501" max="501" width="3.85546875" style="5" customWidth="1"/>
    <col min="502" max="502" width="4" style="5" customWidth="1"/>
    <col min="503" max="744" width="9.140625" style="5"/>
    <col min="745" max="745" width="4.28515625" style="5" customWidth="1"/>
    <col min="746" max="746" width="10.7109375" style="5" bestFit="1" customWidth="1"/>
    <col min="747" max="747" width="39.5703125" style="5" bestFit="1" customWidth="1"/>
    <col min="748" max="748" width="4.7109375" style="5" customWidth="1"/>
    <col min="749" max="749" width="3.85546875" style="5" customWidth="1"/>
    <col min="750" max="750" width="4" style="5" customWidth="1"/>
    <col min="751" max="751" width="3.85546875" style="5" customWidth="1"/>
    <col min="752" max="752" width="4.28515625" style="5" customWidth="1"/>
    <col min="753" max="753" width="4.140625" style="5" customWidth="1"/>
    <col min="754" max="754" width="3.85546875" style="5" customWidth="1"/>
    <col min="755" max="755" width="4.28515625" style="5" customWidth="1"/>
    <col min="756" max="756" width="4.140625" style="5" customWidth="1"/>
    <col min="757" max="757" width="3.85546875" style="5" customWidth="1"/>
    <col min="758" max="758" width="4" style="5" customWidth="1"/>
    <col min="759" max="1000" width="9.140625" style="5"/>
    <col min="1001" max="1001" width="4.28515625" style="5" customWidth="1"/>
    <col min="1002" max="1002" width="10.7109375" style="5" bestFit="1" customWidth="1"/>
    <col min="1003" max="1003" width="39.5703125" style="5" bestFit="1" customWidth="1"/>
    <col min="1004" max="1004" width="4.7109375" style="5" customWidth="1"/>
    <col min="1005" max="1005" width="3.85546875" style="5" customWidth="1"/>
    <col min="1006" max="1006" width="4" style="5" customWidth="1"/>
    <col min="1007" max="1007" width="3.85546875" style="5" customWidth="1"/>
    <col min="1008" max="1008" width="4.28515625" style="5" customWidth="1"/>
    <col min="1009" max="1009" width="4.140625" style="5" customWidth="1"/>
    <col min="1010" max="1010" width="3.85546875" style="5" customWidth="1"/>
    <col min="1011" max="1011" width="4.28515625" style="5" customWidth="1"/>
    <col min="1012" max="1012" width="4.140625" style="5" customWidth="1"/>
    <col min="1013" max="1013" width="3.85546875" style="5" customWidth="1"/>
    <col min="1014" max="1014" width="4" style="5" customWidth="1"/>
    <col min="1015" max="1256" width="9.140625" style="5"/>
    <col min="1257" max="1257" width="4.28515625" style="5" customWidth="1"/>
    <col min="1258" max="1258" width="10.7109375" style="5" bestFit="1" customWidth="1"/>
    <col min="1259" max="1259" width="39.5703125" style="5" bestFit="1" customWidth="1"/>
    <col min="1260" max="1260" width="4.7109375" style="5" customWidth="1"/>
    <col min="1261" max="1261" width="3.85546875" style="5" customWidth="1"/>
    <col min="1262" max="1262" width="4" style="5" customWidth="1"/>
    <col min="1263" max="1263" width="3.85546875" style="5" customWidth="1"/>
    <col min="1264" max="1264" width="4.28515625" style="5" customWidth="1"/>
    <col min="1265" max="1265" width="4.140625" style="5" customWidth="1"/>
    <col min="1266" max="1266" width="3.85546875" style="5" customWidth="1"/>
    <col min="1267" max="1267" width="4.28515625" style="5" customWidth="1"/>
    <col min="1268" max="1268" width="4.140625" style="5" customWidth="1"/>
    <col min="1269" max="1269" width="3.85546875" style="5" customWidth="1"/>
    <col min="1270" max="1270" width="4" style="5" customWidth="1"/>
    <col min="1271" max="1512" width="9.140625" style="5"/>
    <col min="1513" max="1513" width="4.28515625" style="5" customWidth="1"/>
    <col min="1514" max="1514" width="10.7109375" style="5" bestFit="1" customWidth="1"/>
    <col min="1515" max="1515" width="39.5703125" style="5" bestFit="1" customWidth="1"/>
    <col min="1516" max="1516" width="4.7109375" style="5" customWidth="1"/>
    <col min="1517" max="1517" width="3.85546875" style="5" customWidth="1"/>
    <col min="1518" max="1518" width="4" style="5" customWidth="1"/>
    <col min="1519" max="1519" width="3.85546875" style="5" customWidth="1"/>
    <col min="1520" max="1520" width="4.28515625" style="5" customWidth="1"/>
    <col min="1521" max="1521" width="4.140625" style="5" customWidth="1"/>
    <col min="1522" max="1522" width="3.85546875" style="5" customWidth="1"/>
    <col min="1523" max="1523" width="4.28515625" style="5" customWidth="1"/>
    <col min="1524" max="1524" width="4.140625" style="5" customWidth="1"/>
    <col min="1525" max="1525" width="3.85546875" style="5" customWidth="1"/>
    <col min="1526" max="1526" width="4" style="5" customWidth="1"/>
    <col min="1527" max="1768" width="9.140625" style="5"/>
    <col min="1769" max="1769" width="4.28515625" style="5" customWidth="1"/>
    <col min="1770" max="1770" width="10.7109375" style="5" bestFit="1" customWidth="1"/>
    <col min="1771" max="1771" width="39.5703125" style="5" bestFit="1" customWidth="1"/>
    <col min="1772" max="1772" width="4.7109375" style="5" customWidth="1"/>
    <col min="1773" max="1773" width="3.85546875" style="5" customWidth="1"/>
    <col min="1774" max="1774" width="4" style="5" customWidth="1"/>
    <col min="1775" max="1775" width="3.85546875" style="5" customWidth="1"/>
    <col min="1776" max="1776" width="4.28515625" style="5" customWidth="1"/>
    <col min="1777" max="1777" width="4.140625" style="5" customWidth="1"/>
    <col min="1778" max="1778" width="3.85546875" style="5" customWidth="1"/>
    <col min="1779" max="1779" width="4.28515625" style="5" customWidth="1"/>
    <col min="1780" max="1780" width="4.140625" style="5" customWidth="1"/>
    <col min="1781" max="1781" width="3.85546875" style="5" customWidth="1"/>
    <col min="1782" max="1782" width="4" style="5" customWidth="1"/>
    <col min="1783" max="2024" width="9.140625" style="5"/>
    <col min="2025" max="2025" width="4.28515625" style="5" customWidth="1"/>
    <col min="2026" max="2026" width="10.7109375" style="5" bestFit="1" customWidth="1"/>
    <col min="2027" max="2027" width="39.5703125" style="5" bestFit="1" customWidth="1"/>
    <col min="2028" max="2028" width="4.7109375" style="5" customWidth="1"/>
    <col min="2029" max="2029" width="3.85546875" style="5" customWidth="1"/>
    <col min="2030" max="2030" width="4" style="5" customWidth="1"/>
    <col min="2031" max="2031" width="3.85546875" style="5" customWidth="1"/>
    <col min="2032" max="2032" width="4.28515625" style="5" customWidth="1"/>
    <col min="2033" max="2033" width="4.140625" style="5" customWidth="1"/>
    <col min="2034" max="2034" width="3.85546875" style="5" customWidth="1"/>
    <col min="2035" max="2035" width="4.28515625" style="5" customWidth="1"/>
    <col min="2036" max="2036" width="4.140625" style="5" customWidth="1"/>
    <col min="2037" max="2037" width="3.85546875" style="5" customWidth="1"/>
    <col min="2038" max="2038" width="4" style="5" customWidth="1"/>
    <col min="2039" max="2280" width="9.140625" style="5"/>
    <col min="2281" max="2281" width="4.28515625" style="5" customWidth="1"/>
    <col min="2282" max="2282" width="10.7109375" style="5" bestFit="1" customWidth="1"/>
    <col min="2283" max="2283" width="39.5703125" style="5" bestFit="1" customWidth="1"/>
    <col min="2284" max="2284" width="4.7109375" style="5" customWidth="1"/>
    <col min="2285" max="2285" width="3.85546875" style="5" customWidth="1"/>
    <col min="2286" max="2286" width="4" style="5" customWidth="1"/>
    <col min="2287" max="2287" width="3.85546875" style="5" customWidth="1"/>
    <col min="2288" max="2288" width="4.28515625" style="5" customWidth="1"/>
    <col min="2289" max="2289" width="4.140625" style="5" customWidth="1"/>
    <col min="2290" max="2290" width="3.85546875" style="5" customWidth="1"/>
    <col min="2291" max="2291" width="4.28515625" style="5" customWidth="1"/>
    <col min="2292" max="2292" width="4.140625" style="5" customWidth="1"/>
    <col min="2293" max="2293" width="3.85546875" style="5" customWidth="1"/>
    <col min="2294" max="2294" width="4" style="5" customWidth="1"/>
    <col min="2295" max="2536" width="9.140625" style="5"/>
    <col min="2537" max="2537" width="4.28515625" style="5" customWidth="1"/>
    <col min="2538" max="2538" width="10.7109375" style="5" bestFit="1" customWidth="1"/>
    <col min="2539" max="2539" width="39.5703125" style="5" bestFit="1" customWidth="1"/>
    <col min="2540" max="2540" width="4.7109375" style="5" customWidth="1"/>
    <col min="2541" max="2541" width="3.85546875" style="5" customWidth="1"/>
    <col min="2542" max="2542" width="4" style="5" customWidth="1"/>
    <col min="2543" max="2543" width="3.85546875" style="5" customWidth="1"/>
    <col min="2544" max="2544" width="4.28515625" style="5" customWidth="1"/>
    <col min="2545" max="2545" width="4.140625" style="5" customWidth="1"/>
    <col min="2546" max="2546" width="3.85546875" style="5" customWidth="1"/>
    <col min="2547" max="2547" width="4.28515625" style="5" customWidth="1"/>
    <col min="2548" max="2548" width="4.140625" style="5" customWidth="1"/>
    <col min="2549" max="2549" width="3.85546875" style="5" customWidth="1"/>
    <col min="2550" max="2550" width="4" style="5" customWidth="1"/>
    <col min="2551" max="2792" width="9.140625" style="5"/>
    <col min="2793" max="2793" width="4.28515625" style="5" customWidth="1"/>
    <col min="2794" max="2794" width="10.7109375" style="5" bestFit="1" customWidth="1"/>
    <col min="2795" max="2795" width="39.5703125" style="5" bestFit="1" customWidth="1"/>
    <col min="2796" max="2796" width="4.7109375" style="5" customWidth="1"/>
    <col min="2797" max="2797" width="3.85546875" style="5" customWidth="1"/>
    <col min="2798" max="2798" width="4" style="5" customWidth="1"/>
    <col min="2799" max="2799" width="3.85546875" style="5" customWidth="1"/>
    <col min="2800" max="2800" width="4.28515625" style="5" customWidth="1"/>
    <col min="2801" max="2801" width="4.140625" style="5" customWidth="1"/>
    <col min="2802" max="2802" width="3.85546875" style="5" customWidth="1"/>
    <col min="2803" max="2803" width="4.28515625" style="5" customWidth="1"/>
    <col min="2804" max="2804" width="4.140625" style="5" customWidth="1"/>
    <col min="2805" max="2805" width="3.85546875" style="5" customWidth="1"/>
    <col min="2806" max="2806" width="4" style="5" customWidth="1"/>
    <col min="2807" max="3048" width="9.140625" style="5"/>
    <col min="3049" max="3049" width="4.28515625" style="5" customWidth="1"/>
    <col min="3050" max="3050" width="10.7109375" style="5" bestFit="1" customWidth="1"/>
    <col min="3051" max="3051" width="39.5703125" style="5" bestFit="1" customWidth="1"/>
    <col min="3052" max="3052" width="4.7109375" style="5" customWidth="1"/>
    <col min="3053" max="3053" width="3.85546875" style="5" customWidth="1"/>
    <col min="3054" max="3054" width="4" style="5" customWidth="1"/>
    <col min="3055" max="3055" width="3.85546875" style="5" customWidth="1"/>
    <col min="3056" max="3056" width="4.28515625" style="5" customWidth="1"/>
    <col min="3057" max="3057" width="4.140625" style="5" customWidth="1"/>
    <col min="3058" max="3058" width="3.85546875" style="5" customWidth="1"/>
    <col min="3059" max="3059" width="4.28515625" style="5" customWidth="1"/>
    <col min="3060" max="3060" width="4.140625" style="5" customWidth="1"/>
    <col min="3061" max="3061" width="3.85546875" style="5" customWidth="1"/>
    <col min="3062" max="3062" width="4" style="5" customWidth="1"/>
    <col min="3063" max="3304" width="9.140625" style="5"/>
    <col min="3305" max="3305" width="4.28515625" style="5" customWidth="1"/>
    <col min="3306" max="3306" width="10.7109375" style="5" bestFit="1" customWidth="1"/>
    <col min="3307" max="3307" width="39.5703125" style="5" bestFit="1" customWidth="1"/>
    <col min="3308" max="3308" width="4.7109375" style="5" customWidth="1"/>
    <col min="3309" max="3309" width="3.85546875" style="5" customWidth="1"/>
    <col min="3310" max="3310" width="4" style="5" customWidth="1"/>
    <col min="3311" max="3311" width="3.85546875" style="5" customWidth="1"/>
    <col min="3312" max="3312" width="4.28515625" style="5" customWidth="1"/>
    <col min="3313" max="3313" width="4.140625" style="5" customWidth="1"/>
    <col min="3314" max="3314" width="3.85546875" style="5" customWidth="1"/>
    <col min="3315" max="3315" width="4.28515625" style="5" customWidth="1"/>
    <col min="3316" max="3316" width="4.140625" style="5" customWidth="1"/>
    <col min="3317" max="3317" width="3.85546875" style="5" customWidth="1"/>
    <col min="3318" max="3318" width="4" style="5" customWidth="1"/>
    <col min="3319" max="3560" width="9.140625" style="5"/>
    <col min="3561" max="3561" width="4.28515625" style="5" customWidth="1"/>
    <col min="3562" max="3562" width="10.7109375" style="5" bestFit="1" customWidth="1"/>
    <col min="3563" max="3563" width="39.5703125" style="5" bestFit="1" customWidth="1"/>
    <col min="3564" max="3564" width="4.7109375" style="5" customWidth="1"/>
    <col min="3565" max="3565" width="3.85546875" style="5" customWidth="1"/>
    <col min="3566" max="3566" width="4" style="5" customWidth="1"/>
    <col min="3567" max="3567" width="3.85546875" style="5" customWidth="1"/>
    <col min="3568" max="3568" width="4.28515625" style="5" customWidth="1"/>
    <col min="3569" max="3569" width="4.140625" style="5" customWidth="1"/>
    <col min="3570" max="3570" width="3.85546875" style="5" customWidth="1"/>
    <col min="3571" max="3571" width="4.28515625" style="5" customWidth="1"/>
    <col min="3572" max="3572" width="4.140625" style="5" customWidth="1"/>
    <col min="3573" max="3573" width="3.85546875" style="5" customWidth="1"/>
    <col min="3574" max="3574" width="4" style="5" customWidth="1"/>
    <col min="3575" max="3816" width="9.140625" style="5"/>
    <col min="3817" max="3817" width="4.28515625" style="5" customWidth="1"/>
    <col min="3818" max="3818" width="10.7109375" style="5" bestFit="1" customWidth="1"/>
    <col min="3819" max="3819" width="39.5703125" style="5" bestFit="1" customWidth="1"/>
    <col min="3820" max="3820" width="4.7109375" style="5" customWidth="1"/>
    <col min="3821" max="3821" width="3.85546875" style="5" customWidth="1"/>
    <col min="3822" max="3822" width="4" style="5" customWidth="1"/>
    <col min="3823" max="3823" width="3.85546875" style="5" customWidth="1"/>
    <col min="3824" max="3824" width="4.28515625" style="5" customWidth="1"/>
    <col min="3825" max="3825" width="4.140625" style="5" customWidth="1"/>
    <col min="3826" max="3826" width="3.85546875" style="5" customWidth="1"/>
    <col min="3827" max="3827" width="4.28515625" style="5" customWidth="1"/>
    <col min="3828" max="3828" width="4.140625" style="5" customWidth="1"/>
    <col min="3829" max="3829" width="3.85546875" style="5" customWidth="1"/>
    <col min="3830" max="3830" width="4" style="5" customWidth="1"/>
    <col min="3831" max="4072" width="9.140625" style="5"/>
    <col min="4073" max="4073" width="4.28515625" style="5" customWidth="1"/>
    <col min="4074" max="4074" width="10.7109375" style="5" bestFit="1" customWidth="1"/>
    <col min="4075" max="4075" width="39.5703125" style="5" bestFit="1" customWidth="1"/>
    <col min="4076" max="4076" width="4.7109375" style="5" customWidth="1"/>
    <col min="4077" max="4077" width="3.85546875" style="5" customWidth="1"/>
    <col min="4078" max="4078" width="4" style="5" customWidth="1"/>
    <col min="4079" max="4079" width="3.85546875" style="5" customWidth="1"/>
    <col min="4080" max="4080" width="4.28515625" style="5" customWidth="1"/>
    <col min="4081" max="4081" width="4.140625" style="5" customWidth="1"/>
    <col min="4082" max="4082" width="3.85546875" style="5" customWidth="1"/>
    <col min="4083" max="4083" width="4.28515625" style="5" customWidth="1"/>
    <col min="4084" max="4084" width="4.140625" style="5" customWidth="1"/>
    <col min="4085" max="4085" width="3.85546875" style="5" customWidth="1"/>
    <col min="4086" max="4086" width="4" style="5" customWidth="1"/>
    <col min="4087" max="4328" width="9.140625" style="5"/>
    <col min="4329" max="4329" width="4.28515625" style="5" customWidth="1"/>
    <col min="4330" max="4330" width="10.7109375" style="5" bestFit="1" customWidth="1"/>
    <col min="4331" max="4331" width="39.5703125" style="5" bestFit="1" customWidth="1"/>
    <col min="4332" max="4332" width="4.7109375" style="5" customWidth="1"/>
    <col min="4333" max="4333" width="3.85546875" style="5" customWidth="1"/>
    <col min="4334" max="4334" width="4" style="5" customWidth="1"/>
    <col min="4335" max="4335" width="3.85546875" style="5" customWidth="1"/>
    <col min="4336" max="4336" width="4.28515625" style="5" customWidth="1"/>
    <col min="4337" max="4337" width="4.140625" style="5" customWidth="1"/>
    <col min="4338" max="4338" width="3.85546875" style="5" customWidth="1"/>
    <col min="4339" max="4339" width="4.28515625" style="5" customWidth="1"/>
    <col min="4340" max="4340" width="4.140625" style="5" customWidth="1"/>
    <col min="4341" max="4341" width="3.85546875" style="5" customWidth="1"/>
    <col min="4342" max="4342" width="4" style="5" customWidth="1"/>
    <col min="4343" max="4584" width="9.140625" style="5"/>
    <col min="4585" max="4585" width="4.28515625" style="5" customWidth="1"/>
    <col min="4586" max="4586" width="10.7109375" style="5" bestFit="1" customWidth="1"/>
    <col min="4587" max="4587" width="39.5703125" style="5" bestFit="1" customWidth="1"/>
    <col min="4588" max="4588" width="4.7109375" style="5" customWidth="1"/>
    <col min="4589" max="4589" width="3.85546875" style="5" customWidth="1"/>
    <col min="4590" max="4590" width="4" style="5" customWidth="1"/>
    <col min="4591" max="4591" width="3.85546875" style="5" customWidth="1"/>
    <col min="4592" max="4592" width="4.28515625" style="5" customWidth="1"/>
    <col min="4593" max="4593" width="4.140625" style="5" customWidth="1"/>
    <col min="4594" max="4594" width="3.85546875" style="5" customWidth="1"/>
    <col min="4595" max="4595" width="4.28515625" style="5" customWidth="1"/>
    <col min="4596" max="4596" width="4.140625" style="5" customWidth="1"/>
    <col min="4597" max="4597" width="3.85546875" style="5" customWidth="1"/>
    <col min="4598" max="4598" width="4" style="5" customWidth="1"/>
    <col min="4599" max="4840" width="9.140625" style="5"/>
    <col min="4841" max="4841" width="4.28515625" style="5" customWidth="1"/>
    <col min="4842" max="4842" width="10.7109375" style="5" bestFit="1" customWidth="1"/>
    <col min="4843" max="4843" width="39.5703125" style="5" bestFit="1" customWidth="1"/>
    <col min="4844" max="4844" width="4.7109375" style="5" customWidth="1"/>
    <col min="4845" max="4845" width="3.85546875" style="5" customWidth="1"/>
    <col min="4846" max="4846" width="4" style="5" customWidth="1"/>
    <col min="4847" max="4847" width="3.85546875" style="5" customWidth="1"/>
    <col min="4848" max="4848" width="4.28515625" style="5" customWidth="1"/>
    <col min="4849" max="4849" width="4.140625" style="5" customWidth="1"/>
    <col min="4850" max="4850" width="3.85546875" style="5" customWidth="1"/>
    <col min="4851" max="4851" width="4.28515625" style="5" customWidth="1"/>
    <col min="4852" max="4852" width="4.140625" style="5" customWidth="1"/>
    <col min="4853" max="4853" width="3.85546875" style="5" customWidth="1"/>
    <col min="4854" max="4854" width="4" style="5" customWidth="1"/>
    <col min="4855" max="5096" width="9.140625" style="5"/>
    <col min="5097" max="5097" width="4.28515625" style="5" customWidth="1"/>
    <col min="5098" max="5098" width="10.7109375" style="5" bestFit="1" customWidth="1"/>
    <col min="5099" max="5099" width="39.5703125" style="5" bestFit="1" customWidth="1"/>
    <col min="5100" max="5100" width="4.7109375" style="5" customWidth="1"/>
    <col min="5101" max="5101" width="3.85546875" style="5" customWidth="1"/>
    <col min="5102" max="5102" width="4" style="5" customWidth="1"/>
    <col min="5103" max="5103" width="3.85546875" style="5" customWidth="1"/>
    <col min="5104" max="5104" width="4.28515625" style="5" customWidth="1"/>
    <col min="5105" max="5105" width="4.140625" style="5" customWidth="1"/>
    <col min="5106" max="5106" width="3.85546875" style="5" customWidth="1"/>
    <col min="5107" max="5107" width="4.28515625" style="5" customWidth="1"/>
    <col min="5108" max="5108" width="4.140625" style="5" customWidth="1"/>
    <col min="5109" max="5109" width="3.85546875" style="5" customWidth="1"/>
    <col min="5110" max="5110" width="4" style="5" customWidth="1"/>
    <col min="5111" max="5352" width="9.140625" style="5"/>
    <col min="5353" max="5353" width="4.28515625" style="5" customWidth="1"/>
    <col min="5354" max="5354" width="10.7109375" style="5" bestFit="1" customWidth="1"/>
    <col min="5355" max="5355" width="39.5703125" style="5" bestFit="1" customWidth="1"/>
    <col min="5356" max="5356" width="4.7109375" style="5" customWidth="1"/>
    <col min="5357" max="5357" width="3.85546875" style="5" customWidth="1"/>
    <col min="5358" max="5358" width="4" style="5" customWidth="1"/>
    <col min="5359" max="5359" width="3.85546875" style="5" customWidth="1"/>
    <col min="5360" max="5360" width="4.28515625" style="5" customWidth="1"/>
    <col min="5361" max="5361" width="4.140625" style="5" customWidth="1"/>
    <col min="5362" max="5362" width="3.85546875" style="5" customWidth="1"/>
    <col min="5363" max="5363" width="4.28515625" style="5" customWidth="1"/>
    <col min="5364" max="5364" width="4.140625" style="5" customWidth="1"/>
    <col min="5365" max="5365" width="3.85546875" style="5" customWidth="1"/>
    <col min="5366" max="5366" width="4" style="5" customWidth="1"/>
    <col min="5367" max="5608" width="9.140625" style="5"/>
    <col min="5609" max="5609" width="4.28515625" style="5" customWidth="1"/>
    <col min="5610" max="5610" width="10.7109375" style="5" bestFit="1" customWidth="1"/>
    <col min="5611" max="5611" width="39.5703125" style="5" bestFit="1" customWidth="1"/>
    <col min="5612" max="5612" width="4.7109375" style="5" customWidth="1"/>
    <col min="5613" max="5613" width="3.85546875" style="5" customWidth="1"/>
    <col min="5614" max="5614" width="4" style="5" customWidth="1"/>
    <col min="5615" max="5615" width="3.85546875" style="5" customWidth="1"/>
    <col min="5616" max="5616" width="4.28515625" style="5" customWidth="1"/>
    <col min="5617" max="5617" width="4.140625" style="5" customWidth="1"/>
    <col min="5618" max="5618" width="3.85546875" style="5" customWidth="1"/>
    <col min="5619" max="5619" width="4.28515625" style="5" customWidth="1"/>
    <col min="5620" max="5620" width="4.140625" style="5" customWidth="1"/>
    <col min="5621" max="5621" width="3.85546875" style="5" customWidth="1"/>
    <col min="5622" max="5622" width="4" style="5" customWidth="1"/>
    <col min="5623" max="5864" width="9.140625" style="5"/>
    <col min="5865" max="5865" width="4.28515625" style="5" customWidth="1"/>
    <col min="5866" max="5866" width="10.7109375" style="5" bestFit="1" customWidth="1"/>
    <col min="5867" max="5867" width="39.5703125" style="5" bestFit="1" customWidth="1"/>
    <col min="5868" max="5868" width="4.7109375" style="5" customWidth="1"/>
    <col min="5869" max="5869" width="3.85546875" style="5" customWidth="1"/>
    <col min="5870" max="5870" width="4" style="5" customWidth="1"/>
    <col min="5871" max="5871" width="3.85546875" style="5" customWidth="1"/>
    <col min="5872" max="5872" width="4.28515625" style="5" customWidth="1"/>
    <col min="5873" max="5873" width="4.140625" style="5" customWidth="1"/>
    <col min="5874" max="5874" width="3.85546875" style="5" customWidth="1"/>
    <col min="5875" max="5875" width="4.28515625" style="5" customWidth="1"/>
    <col min="5876" max="5876" width="4.140625" style="5" customWidth="1"/>
    <col min="5877" max="5877" width="3.85546875" style="5" customWidth="1"/>
    <col min="5878" max="5878" width="4" style="5" customWidth="1"/>
    <col min="5879" max="6120" width="9.140625" style="5"/>
    <col min="6121" max="6121" width="4.28515625" style="5" customWidth="1"/>
    <col min="6122" max="6122" width="10.7109375" style="5" bestFit="1" customWidth="1"/>
    <col min="6123" max="6123" width="39.5703125" style="5" bestFit="1" customWidth="1"/>
    <col min="6124" max="6124" width="4.7109375" style="5" customWidth="1"/>
    <col min="6125" max="6125" width="3.85546875" style="5" customWidth="1"/>
    <col min="6126" max="6126" width="4" style="5" customWidth="1"/>
    <col min="6127" max="6127" width="3.85546875" style="5" customWidth="1"/>
    <col min="6128" max="6128" width="4.28515625" style="5" customWidth="1"/>
    <col min="6129" max="6129" width="4.140625" style="5" customWidth="1"/>
    <col min="6130" max="6130" width="3.85546875" style="5" customWidth="1"/>
    <col min="6131" max="6131" width="4.28515625" style="5" customWidth="1"/>
    <col min="6132" max="6132" width="4.140625" style="5" customWidth="1"/>
    <col min="6133" max="6133" width="3.85546875" style="5" customWidth="1"/>
    <col min="6134" max="6134" width="4" style="5" customWidth="1"/>
    <col min="6135" max="6376" width="9.140625" style="5"/>
    <col min="6377" max="6377" width="4.28515625" style="5" customWidth="1"/>
    <col min="6378" max="6378" width="10.7109375" style="5" bestFit="1" customWidth="1"/>
    <col min="6379" max="6379" width="39.5703125" style="5" bestFit="1" customWidth="1"/>
    <col min="6380" max="6380" width="4.7109375" style="5" customWidth="1"/>
    <col min="6381" max="6381" width="3.85546875" style="5" customWidth="1"/>
    <col min="6382" max="6382" width="4" style="5" customWidth="1"/>
    <col min="6383" max="6383" width="3.85546875" style="5" customWidth="1"/>
    <col min="6384" max="6384" width="4.28515625" style="5" customWidth="1"/>
    <col min="6385" max="6385" width="4.140625" style="5" customWidth="1"/>
    <col min="6386" max="6386" width="3.85546875" style="5" customWidth="1"/>
    <col min="6387" max="6387" width="4.28515625" style="5" customWidth="1"/>
    <col min="6388" max="6388" width="4.140625" style="5" customWidth="1"/>
    <col min="6389" max="6389" width="3.85546875" style="5" customWidth="1"/>
    <col min="6390" max="6390" width="4" style="5" customWidth="1"/>
    <col min="6391" max="6632" width="9.140625" style="5"/>
    <col min="6633" max="6633" width="4.28515625" style="5" customWidth="1"/>
    <col min="6634" max="6634" width="10.7109375" style="5" bestFit="1" customWidth="1"/>
    <col min="6635" max="6635" width="39.5703125" style="5" bestFit="1" customWidth="1"/>
    <col min="6636" max="6636" width="4.7109375" style="5" customWidth="1"/>
    <col min="6637" max="6637" width="3.85546875" style="5" customWidth="1"/>
    <col min="6638" max="6638" width="4" style="5" customWidth="1"/>
    <col min="6639" max="6639" width="3.85546875" style="5" customWidth="1"/>
    <col min="6640" max="6640" width="4.28515625" style="5" customWidth="1"/>
    <col min="6641" max="6641" width="4.140625" style="5" customWidth="1"/>
    <col min="6642" max="6642" width="3.85546875" style="5" customWidth="1"/>
    <col min="6643" max="6643" width="4.28515625" style="5" customWidth="1"/>
    <col min="6644" max="6644" width="4.140625" style="5" customWidth="1"/>
    <col min="6645" max="6645" width="3.85546875" style="5" customWidth="1"/>
    <col min="6646" max="6646" width="4" style="5" customWidth="1"/>
    <col min="6647" max="6888" width="9.140625" style="5"/>
    <col min="6889" max="6889" width="4.28515625" style="5" customWidth="1"/>
    <col min="6890" max="6890" width="10.7109375" style="5" bestFit="1" customWidth="1"/>
    <col min="6891" max="6891" width="39.5703125" style="5" bestFit="1" customWidth="1"/>
    <col min="6892" max="6892" width="4.7109375" style="5" customWidth="1"/>
    <col min="6893" max="6893" width="3.85546875" style="5" customWidth="1"/>
    <col min="6894" max="6894" width="4" style="5" customWidth="1"/>
    <col min="6895" max="6895" width="3.85546875" style="5" customWidth="1"/>
    <col min="6896" max="6896" width="4.28515625" style="5" customWidth="1"/>
    <col min="6897" max="6897" width="4.140625" style="5" customWidth="1"/>
    <col min="6898" max="6898" width="3.85546875" style="5" customWidth="1"/>
    <col min="6899" max="6899" width="4.28515625" style="5" customWidth="1"/>
    <col min="6900" max="6900" width="4.140625" style="5" customWidth="1"/>
    <col min="6901" max="6901" width="3.85546875" style="5" customWidth="1"/>
    <col min="6902" max="6902" width="4" style="5" customWidth="1"/>
    <col min="6903" max="7144" width="9.140625" style="5"/>
    <col min="7145" max="7145" width="4.28515625" style="5" customWidth="1"/>
    <col min="7146" max="7146" width="10.7109375" style="5" bestFit="1" customWidth="1"/>
    <col min="7147" max="7147" width="39.5703125" style="5" bestFit="1" customWidth="1"/>
    <col min="7148" max="7148" width="4.7109375" style="5" customWidth="1"/>
    <col min="7149" max="7149" width="3.85546875" style="5" customWidth="1"/>
    <col min="7150" max="7150" width="4" style="5" customWidth="1"/>
    <col min="7151" max="7151" width="3.85546875" style="5" customWidth="1"/>
    <col min="7152" max="7152" width="4.28515625" style="5" customWidth="1"/>
    <col min="7153" max="7153" width="4.140625" style="5" customWidth="1"/>
    <col min="7154" max="7154" width="3.85546875" style="5" customWidth="1"/>
    <col min="7155" max="7155" width="4.28515625" style="5" customWidth="1"/>
    <col min="7156" max="7156" width="4.140625" style="5" customWidth="1"/>
    <col min="7157" max="7157" width="3.85546875" style="5" customWidth="1"/>
    <col min="7158" max="7158" width="4" style="5" customWidth="1"/>
    <col min="7159" max="7400" width="9.140625" style="5"/>
    <col min="7401" max="7401" width="4.28515625" style="5" customWidth="1"/>
    <col min="7402" max="7402" width="10.7109375" style="5" bestFit="1" customWidth="1"/>
    <col min="7403" max="7403" width="39.5703125" style="5" bestFit="1" customWidth="1"/>
    <col min="7404" max="7404" width="4.7109375" style="5" customWidth="1"/>
    <col min="7405" max="7405" width="3.85546875" style="5" customWidth="1"/>
    <col min="7406" max="7406" width="4" style="5" customWidth="1"/>
    <col min="7407" max="7407" width="3.85546875" style="5" customWidth="1"/>
    <col min="7408" max="7408" width="4.28515625" style="5" customWidth="1"/>
    <col min="7409" max="7409" width="4.140625" style="5" customWidth="1"/>
    <col min="7410" max="7410" width="3.85546875" style="5" customWidth="1"/>
    <col min="7411" max="7411" width="4.28515625" style="5" customWidth="1"/>
    <col min="7412" max="7412" width="4.140625" style="5" customWidth="1"/>
    <col min="7413" max="7413" width="3.85546875" style="5" customWidth="1"/>
    <col min="7414" max="7414" width="4" style="5" customWidth="1"/>
    <col min="7415" max="7656" width="9.140625" style="5"/>
    <col min="7657" max="7657" width="4.28515625" style="5" customWidth="1"/>
    <col min="7658" max="7658" width="10.7109375" style="5" bestFit="1" customWidth="1"/>
    <col min="7659" max="7659" width="39.5703125" style="5" bestFit="1" customWidth="1"/>
    <col min="7660" max="7660" width="4.7109375" style="5" customWidth="1"/>
    <col min="7661" max="7661" width="3.85546875" style="5" customWidth="1"/>
    <col min="7662" max="7662" width="4" style="5" customWidth="1"/>
    <col min="7663" max="7663" width="3.85546875" style="5" customWidth="1"/>
    <col min="7664" max="7664" width="4.28515625" style="5" customWidth="1"/>
    <col min="7665" max="7665" width="4.140625" style="5" customWidth="1"/>
    <col min="7666" max="7666" width="3.85546875" style="5" customWidth="1"/>
    <col min="7667" max="7667" width="4.28515625" style="5" customWidth="1"/>
    <col min="7668" max="7668" width="4.140625" style="5" customWidth="1"/>
    <col min="7669" max="7669" width="3.85546875" style="5" customWidth="1"/>
    <col min="7670" max="7670" width="4" style="5" customWidth="1"/>
    <col min="7671" max="7912" width="9.140625" style="5"/>
    <col min="7913" max="7913" width="4.28515625" style="5" customWidth="1"/>
    <col min="7914" max="7914" width="10.7109375" style="5" bestFit="1" customWidth="1"/>
    <col min="7915" max="7915" width="39.5703125" style="5" bestFit="1" customWidth="1"/>
    <col min="7916" max="7916" width="4.7109375" style="5" customWidth="1"/>
    <col min="7917" max="7917" width="3.85546875" style="5" customWidth="1"/>
    <col min="7918" max="7918" width="4" style="5" customWidth="1"/>
    <col min="7919" max="7919" width="3.85546875" style="5" customWidth="1"/>
    <col min="7920" max="7920" width="4.28515625" style="5" customWidth="1"/>
    <col min="7921" max="7921" width="4.140625" style="5" customWidth="1"/>
    <col min="7922" max="7922" width="3.85546875" style="5" customWidth="1"/>
    <col min="7923" max="7923" width="4.28515625" style="5" customWidth="1"/>
    <col min="7924" max="7924" width="4.140625" style="5" customWidth="1"/>
    <col min="7925" max="7925" width="3.85546875" style="5" customWidth="1"/>
    <col min="7926" max="7926" width="4" style="5" customWidth="1"/>
    <col min="7927" max="8168" width="9.140625" style="5"/>
    <col min="8169" max="8169" width="4.28515625" style="5" customWidth="1"/>
    <col min="8170" max="8170" width="10.7109375" style="5" bestFit="1" customWidth="1"/>
    <col min="8171" max="8171" width="39.5703125" style="5" bestFit="1" customWidth="1"/>
    <col min="8172" max="8172" width="4.7109375" style="5" customWidth="1"/>
    <col min="8173" max="8173" width="3.85546875" style="5" customWidth="1"/>
    <col min="8174" max="8174" width="4" style="5" customWidth="1"/>
    <col min="8175" max="8175" width="3.85546875" style="5" customWidth="1"/>
    <col min="8176" max="8176" width="4.28515625" style="5" customWidth="1"/>
    <col min="8177" max="8177" width="4.140625" style="5" customWidth="1"/>
    <col min="8178" max="8178" width="3.85546875" style="5" customWidth="1"/>
    <col min="8179" max="8179" width="4.28515625" style="5" customWidth="1"/>
    <col min="8180" max="8180" width="4.140625" style="5" customWidth="1"/>
    <col min="8181" max="8181" width="3.85546875" style="5" customWidth="1"/>
    <col min="8182" max="8182" width="4" style="5" customWidth="1"/>
    <col min="8183" max="8424" width="9.140625" style="5"/>
    <col min="8425" max="8425" width="4.28515625" style="5" customWidth="1"/>
    <col min="8426" max="8426" width="10.7109375" style="5" bestFit="1" customWidth="1"/>
    <col min="8427" max="8427" width="39.5703125" style="5" bestFit="1" customWidth="1"/>
    <col min="8428" max="8428" width="4.7109375" style="5" customWidth="1"/>
    <col min="8429" max="8429" width="3.85546875" style="5" customWidth="1"/>
    <col min="8430" max="8430" width="4" style="5" customWidth="1"/>
    <col min="8431" max="8431" width="3.85546875" style="5" customWidth="1"/>
    <col min="8432" max="8432" width="4.28515625" style="5" customWidth="1"/>
    <col min="8433" max="8433" width="4.140625" style="5" customWidth="1"/>
    <col min="8434" max="8434" width="3.85546875" style="5" customWidth="1"/>
    <col min="8435" max="8435" width="4.28515625" style="5" customWidth="1"/>
    <col min="8436" max="8436" width="4.140625" style="5" customWidth="1"/>
    <col min="8437" max="8437" width="3.85546875" style="5" customWidth="1"/>
    <col min="8438" max="8438" width="4" style="5" customWidth="1"/>
    <col min="8439" max="8680" width="9.140625" style="5"/>
    <col min="8681" max="8681" width="4.28515625" style="5" customWidth="1"/>
    <col min="8682" max="8682" width="10.7109375" style="5" bestFit="1" customWidth="1"/>
    <col min="8683" max="8683" width="39.5703125" style="5" bestFit="1" customWidth="1"/>
    <col min="8684" max="8684" width="4.7109375" style="5" customWidth="1"/>
    <col min="8685" max="8685" width="3.85546875" style="5" customWidth="1"/>
    <col min="8686" max="8686" width="4" style="5" customWidth="1"/>
    <col min="8687" max="8687" width="3.85546875" style="5" customWidth="1"/>
    <col min="8688" max="8688" width="4.28515625" style="5" customWidth="1"/>
    <col min="8689" max="8689" width="4.140625" style="5" customWidth="1"/>
    <col min="8690" max="8690" width="3.85546875" style="5" customWidth="1"/>
    <col min="8691" max="8691" width="4.28515625" style="5" customWidth="1"/>
    <col min="8692" max="8692" width="4.140625" style="5" customWidth="1"/>
    <col min="8693" max="8693" width="3.85546875" style="5" customWidth="1"/>
    <col min="8694" max="8694" width="4" style="5" customWidth="1"/>
    <col min="8695" max="8936" width="9.140625" style="5"/>
    <col min="8937" max="8937" width="4.28515625" style="5" customWidth="1"/>
    <col min="8938" max="8938" width="10.7109375" style="5" bestFit="1" customWidth="1"/>
    <col min="8939" max="8939" width="39.5703125" style="5" bestFit="1" customWidth="1"/>
    <col min="8940" max="8940" width="4.7109375" style="5" customWidth="1"/>
    <col min="8941" max="8941" width="3.85546875" style="5" customWidth="1"/>
    <col min="8942" max="8942" width="4" style="5" customWidth="1"/>
    <col min="8943" max="8943" width="3.85546875" style="5" customWidth="1"/>
    <col min="8944" max="8944" width="4.28515625" style="5" customWidth="1"/>
    <col min="8945" max="8945" width="4.140625" style="5" customWidth="1"/>
    <col min="8946" max="8946" width="3.85546875" style="5" customWidth="1"/>
    <col min="8947" max="8947" width="4.28515625" style="5" customWidth="1"/>
    <col min="8948" max="8948" width="4.140625" style="5" customWidth="1"/>
    <col min="8949" max="8949" width="3.85546875" style="5" customWidth="1"/>
    <col min="8950" max="8950" width="4" style="5" customWidth="1"/>
    <col min="8951" max="9192" width="9.140625" style="5"/>
    <col min="9193" max="9193" width="4.28515625" style="5" customWidth="1"/>
    <col min="9194" max="9194" width="10.7109375" style="5" bestFit="1" customWidth="1"/>
    <col min="9195" max="9195" width="39.5703125" style="5" bestFit="1" customWidth="1"/>
    <col min="9196" max="9196" width="4.7109375" style="5" customWidth="1"/>
    <col min="9197" max="9197" width="3.85546875" style="5" customWidth="1"/>
    <col min="9198" max="9198" width="4" style="5" customWidth="1"/>
    <col min="9199" max="9199" width="3.85546875" style="5" customWidth="1"/>
    <col min="9200" max="9200" width="4.28515625" style="5" customWidth="1"/>
    <col min="9201" max="9201" width="4.140625" style="5" customWidth="1"/>
    <col min="9202" max="9202" width="3.85546875" style="5" customWidth="1"/>
    <col min="9203" max="9203" width="4.28515625" style="5" customWidth="1"/>
    <col min="9204" max="9204" width="4.140625" style="5" customWidth="1"/>
    <col min="9205" max="9205" width="3.85546875" style="5" customWidth="1"/>
    <col min="9206" max="9206" width="4" style="5" customWidth="1"/>
    <col min="9207" max="9448" width="9.140625" style="5"/>
    <col min="9449" max="9449" width="4.28515625" style="5" customWidth="1"/>
    <col min="9450" max="9450" width="10.7109375" style="5" bestFit="1" customWidth="1"/>
    <col min="9451" max="9451" width="39.5703125" style="5" bestFit="1" customWidth="1"/>
    <col min="9452" max="9452" width="4.7109375" style="5" customWidth="1"/>
    <col min="9453" max="9453" width="3.85546875" style="5" customWidth="1"/>
    <col min="9454" max="9454" width="4" style="5" customWidth="1"/>
    <col min="9455" max="9455" width="3.85546875" style="5" customWidth="1"/>
    <col min="9456" max="9456" width="4.28515625" style="5" customWidth="1"/>
    <col min="9457" max="9457" width="4.140625" style="5" customWidth="1"/>
    <col min="9458" max="9458" width="3.85546875" style="5" customWidth="1"/>
    <col min="9459" max="9459" width="4.28515625" style="5" customWidth="1"/>
    <col min="9460" max="9460" width="4.140625" style="5" customWidth="1"/>
    <col min="9461" max="9461" width="3.85546875" style="5" customWidth="1"/>
    <col min="9462" max="9462" width="4" style="5" customWidth="1"/>
    <col min="9463" max="9704" width="9.140625" style="5"/>
    <col min="9705" max="9705" width="4.28515625" style="5" customWidth="1"/>
    <col min="9706" max="9706" width="10.7109375" style="5" bestFit="1" customWidth="1"/>
    <col min="9707" max="9707" width="39.5703125" style="5" bestFit="1" customWidth="1"/>
    <col min="9708" max="9708" width="4.7109375" style="5" customWidth="1"/>
    <col min="9709" max="9709" width="3.85546875" style="5" customWidth="1"/>
    <col min="9710" max="9710" width="4" style="5" customWidth="1"/>
    <col min="9711" max="9711" width="3.85546875" style="5" customWidth="1"/>
    <col min="9712" max="9712" width="4.28515625" style="5" customWidth="1"/>
    <col min="9713" max="9713" width="4.140625" style="5" customWidth="1"/>
    <col min="9714" max="9714" width="3.85546875" style="5" customWidth="1"/>
    <col min="9715" max="9715" width="4.28515625" style="5" customWidth="1"/>
    <col min="9716" max="9716" width="4.140625" style="5" customWidth="1"/>
    <col min="9717" max="9717" width="3.85546875" style="5" customWidth="1"/>
    <col min="9718" max="9718" width="4" style="5" customWidth="1"/>
    <col min="9719" max="9960" width="9.140625" style="5"/>
    <col min="9961" max="9961" width="4.28515625" style="5" customWidth="1"/>
    <col min="9962" max="9962" width="10.7109375" style="5" bestFit="1" customWidth="1"/>
    <col min="9963" max="9963" width="39.5703125" style="5" bestFit="1" customWidth="1"/>
    <col min="9964" max="9964" width="4.7109375" style="5" customWidth="1"/>
    <col min="9965" max="9965" width="3.85546875" style="5" customWidth="1"/>
    <col min="9966" max="9966" width="4" style="5" customWidth="1"/>
    <col min="9967" max="9967" width="3.85546875" style="5" customWidth="1"/>
    <col min="9968" max="9968" width="4.28515625" style="5" customWidth="1"/>
    <col min="9969" max="9969" width="4.140625" style="5" customWidth="1"/>
    <col min="9970" max="9970" width="3.85546875" style="5" customWidth="1"/>
    <col min="9971" max="9971" width="4.28515625" style="5" customWidth="1"/>
    <col min="9972" max="9972" width="4.140625" style="5" customWidth="1"/>
    <col min="9973" max="9973" width="3.85546875" style="5" customWidth="1"/>
    <col min="9974" max="9974" width="4" style="5" customWidth="1"/>
    <col min="9975" max="10216" width="9.140625" style="5"/>
    <col min="10217" max="10217" width="4.28515625" style="5" customWidth="1"/>
    <col min="10218" max="10218" width="10.7109375" style="5" bestFit="1" customWidth="1"/>
    <col min="10219" max="10219" width="39.5703125" style="5" bestFit="1" customWidth="1"/>
    <col min="10220" max="10220" width="4.7109375" style="5" customWidth="1"/>
    <col min="10221" max="10221" width="3.85546875" style="5" customWidth="1"/>
    <col min="10222" max="10222" width="4" style="5" customWidth="1"/>
    <col min="10223" max="10223" width="3.85546875" style="5" customWidth="1"/>
    <col min="10224" max="10224" width="4.28515625" style="5" customWidth="1"/>
    <col min="10225" max="10225" width="4.140625" style="5" customWidth="1"/>
    <col min="10226" max="10226" width="3.85546875" style="5" customWidth="1"/>
    <col min="10227" max="10227" width="4.28515625" style="5" customWidth="1"/>
    <col min="10228" max="10228" width="4.140625" style="5" customWidth="1"/>
    <col min="10229" max="10229" width="3.85546875" style="5" customWidth="1"/>
    <col min="10230" max="10230" width="4" style="5" customWidth="1"/>
    <col min="10231" max="10472" width="9.140625" style="5"/>
    <col min="10473" max="10473" width="4.28515625" style="5" customWidth="1"/>
    <col min="10474" max="10474" width="10.7109375" style="5" bestFit="1" customWidth="1"/>
    <col min="10475" max="10475" width="39.5703125" style="5" bestFit="1" customWidth="1"/>
    <col min="10476" max="10476" width="4.7109375" style="5" customWidth="1"/>
    <col min="10477" max="10477" width="3.85546875" style="5" customWidth="1"/>
    <col min="10478" max="10478" width="4" style="5" customWidth="1"/>
    <col min="10479" max="10479" width="3.85546875" style="5" customWidth="1"/>
    <col min="10480" max="10480" width="4.28515625" style="5" customWidth="1"/>
    <col min="10481" max="10481" width="4.140625" style="5" customWidth="1"/>
    <col min="10482" max="10482" width="3.85546875" style="5" customWidth="1"/>
    <col min="10483" max="10483" width="4.28515625" style="5" customWidth="1"/>
    <col min="10484" max="10484" width="4.140625" style="5" customWidth="1"/>
    <col min="10485" max="10485" width="3.85546875" style="5" customWidth="1"/>
    <col min="10486" max="10486" width="4" style="5" customWidth="1"/>
    <col min="10487" max="10728" width="9.140625" style="5"/>
    <col min="10729" max="10729" width="4.28515625" style="5" customWidth="1"/>
    <col min="10730" max="10730" width="10.7109375" style="5" bestFit="1" customWidth="1"/>
    <col min="10731" max="10731" width="39.5703125" style="5" bestFit="1" customWidth="1"/>
    <col min="10732" max="10732" width="4.7109375" style="5" customWidth="1"/>
    <col min="10733" max="10733" width="3.85546875" style="5" customWidth="1"/>
    <col min="10734" max="10734" width="4" style="5" customWidth="1"/>
    <col min="10735" max="10735" width="3.85546875" style="5" customWidth="1"/>
    <col min="10736" max="10736" width="4.28515625" style="5" customWidth="1"/>
    <col min="10737" max="10737" width="4.140625" style="5" customWidth="1"/>
    <col min="10738" max="10738" width="3.85546875" style="5" customWidth="1"/>
    <col min="10739" max="10739" width="4.28515625" style="5" customWidth="1"/>
    <col min="10740" max="10740" width="4.140625" style="5" customWidth="1"/>
    <col min="10741" max="10741" width="3.85546875" style="5" customWidth="1"/>
    <col min="10742" max="10742" width="4" style="5" customWidth="1"/>
    <col min="10743" max="10984" width="9.140625" style="5"/>
    <col min="10985" max="10985" width="4.28515625" style="5" customWidth="1"/>
    <col min="10986" max="10986" width="10.7109375" style="5" bestFit="1" customWidth="1"/>
    <col min="10987" max="10987" width="39.5703125" style="5" bestFit="1" customWidth="1"/>
    <col min="10988" max="10988" width="4.7109375" style="5" customWidth="1"/>
    <col min="10989" max="10989" width="3.85546875" style="5" customWidth="1"/>
    <col min="10990" max="10990" width="4" style="5" customWidth="1"/>
    <col min="10991" max="10991" width="3.85546875" style="5" customWidth="1"/>
    <col min="10992" max="10992" width="4.28515625" style="5" customWidth="1"/>
    <col min="10993" max="10993" width="4.140625" style="5" customWidth="1"/>
    <col min="10994" max="10994" width="3.85546875" style="5" customWidth="1"/>
    <col min="10995" max="10995" width="4.28515625" style="5" customWidth="1"/>
    <col min="10996" max="10996" width="4.140625" style="5" customWidth="1"/>
    <col min="10997" max="10997" width="3.85546875" style="5" customWidth="1"/>
    <col min="10998" max="10998" width="4" style="5" customWidth="1"/>
    <col min="10999" max="11240" width="9.140625" style="5"/>
    <col min="11241" max="11241" width="4.28515625" style="5" customWidth="1"/>
    <col min="11242" max="11242" width="10.7109375" style="5" bestFit="1" customWidth="1"/>
    <col min="11243" max="11243" width="39.5703125" style="5" bestFit="1" customWidth="1"/>
    <col min="11244" max="11244" width="4.7109375" style="5" customWidth="1"/>
    <col min="11245" max="11245" width="3.85546875" style="5" customWidth="1"/>
    <col min="11246" max="11246" width="4" style="5" customWidth="1"/>
    <col min="11247" max="11247" width="3.85546875" style="5" customWidth="1"/>
    <col min="11248" max="11248" width="4.28515625" style="5" customWidth="1"/>
    <col min="11249" max="11249" width="4.140625" style="5" customWidth="1"/>
    <col min="11250" max="11250" width="3.85546875" style="5" customWidth="1"/>
    <col min="11251" max="11251" width="4.28515625" style="5" customWidth="1"/>
    <col min="11252" max="11252" width="4.140625" style="5" customWidth="1"/>
    <col min="11253" max="11253" width="3.85546875" style="5" customWidth="1"/>
    <col min="11254" max="11254" width="4" style="5" customWidth="1"/>
    <col min="11255" max="11496" width="9.140625" style="5"/>
    <col min="11497" max="11497" width="4.28515625" style="5" customWidth="1"/>
    <col min="11498" max="11498" width="10.7109375" style="5" bestFit="1" customWidth="1"/>
    <col min="11499" max="11499" width="39.5703125" style="5" bestFit="1" customWidth="1"/>
    <col min="11500" max="11500" width="4.7109375" style="5" customWidth="1"/>
    <col min="11501" max="11501" width="3.85546875" style="5" customWidth="1"/>
    <col min="11502" max="11502" width="4" style="5" customWidth="1"/>
    <col min="11503" max="11503" width="3.85546875" style="5" customWidth="1"/>
    <col min="11504" max="11504" width="4.28515625" style="5" customWidth="1"/>
    <col min="11505" max="11505" width="4.140625" style="5" customWidth="1"/>
    <col min="11506" max="11506" width="3.85546875" style="5" customWidth="1"/>
    <col min="11507" max="11507" width="4.28515625" style="5" customWidth="1"/>
    <col min="11508" max="11508" width="4.140625" style="5" customWidth="1"/>
    <col min="11509" max="11509" width="3.85546875" style="5" customWidth="1"/>
    <col min="11510" max="11510" width="4" style="5" customWidth="1"/>
    <col min="11511" max="11752" width="9.140625" style="5"/>
    <col min="11753" max="11753" width="4.28515625" style="5" customWidth="1"/>
    <col min="11754" max="11754" width="10.7109375" style="5" bestFit="1" customWidth="1"/>
    <col min="11755" max="11755" width="39.5703125" style="5" bestFit="1" customWidth="1"/>
    <col min="11756" max="11756" width="4.7109375" style="5" customWidth="1"/>
    <col min="11757" max="11757" width="3.85546875" style="5" customWidth="1"/>
    <col min="11758" max="11758" width="4" style="5" customWidth="1"/>
    <col min="11759" max="11759" width="3.85546875" style="5" customWidth="1"/>
    <col min="11760" max="11760" width="4.28515625" style="5" customWidth="1"/>
    <col min="11761" max="11761" width="4.140625" style="5" customWidth="1"/>
    <col min="11762" max="11762" width="3.85546875" style="5" customWidth="1"/>
    <col min="11763" max="11763" width="4.28515625" style="5" customWidth="1"/>
    <col min="11764" max="11764" width="4.140625" style="5" customWidth="1"/>
    <col min="11765" max="11765" width="3.85546875" style="5" customWidth="1"/>
    <col min="11766" max="11766" width="4" style="5" customWidth="1"/>
    <col min="11767" max="12008" width="9.140625" style="5"/>
    <col min="12009" max="12009" width="4.28515625" style="5" customWidth="1"/>
    <col min="12010" max="12010" width="10.7109375" style="5" bestFit="1" customWidth="1"/>
    <col min="12011" max="12011" width="39.5703125" style="5" bestFit="1" customWidth="1"/>
    <col min="12012" max="12012" width="4.7109375" style="5" customWidth="1"/>
    <col min="12013" max="12013" width="3.85546875" style="5" customWidth="1"/>
    <col min="12014" max="12014" width="4" style="5" customWidth="1"/>
    <col min="12015" max="12015" width="3.85546875" style="5" customWidth="1"/>
    <col min="12016" max="12016" width="4.28515625" style="5" customWidth="1"/>
    <col min="12017" max="12017" width="4.140625" style="5" customWidth="1"/>
    <col min="12018" max="12018" width="3.85546875" style="5" customWidth="1"/>
    <col min="12019" max="12019" width="4.28515625" style="5" customWidth="1"/>
    <col min="12020" max="12020" width="4.140625" style="5" customWidth="1"/>
    <col min="12021" max="12021" width="3.85546875" style="5" customWidth="1"/>
    <col min="12022" max="12022" width="4" style="5" customWidth="1"/>
    <col min="12023" max="12264" width="9.140625" style="5"/>
    <col min="12265" max="12265" width="4.28515625" style="5" customWidth="1"/>
    <col min="12266" max="12266" width="10.7109375" style="5" bestFit="1" customWidth="1"/>
    <col min="12267" max="12267" width="39.5703125" style="5" bestFit="1" customWidth="1"/>
    <col min="12268" max="12268" width="4.7109375" style="5" customWidth="1"/>
    <col min="12269" max="12269" width="3.85546875" style="5" customWidth="1"/>
    <col min="12270" max="12270" width="4" style="5" customWidth="1"/>
    <col min="12271" max="12271" width="3.85546875" style="5" customWidth="1"/>
    <col min="12272" max="12272" width="4.28515625" style="5" customWidth="1"/>
    <col min="12273" max="12273" width="4.140625" style="5" customWidth="1"/>
    <col min="12274" max="12274" width="3.85546875" style="5" customWidth="1"/>
    <col min="12275" max="12275" width="4.28515625" style="5" customWidth="1"/>
    <col min="12276" max="12276" width="4.140625" style="5" customWidth="1"/>
    <col min="12277" max="12277" width="3.85546875" style="5" customWidth="1"/>
    <col min="12278" max="12278" width="4" style="5" customWidth="1"/>
    <col min="12279" max="12520" width="9.140625" style="5"/>
    <col min="12521" max="12521" width="4.28515625" style="5" customWidth="1"/>
    <col min="12522" max="12522" width="10.7109375" style="5" bestFit="1" customWidth="1"/>
    <col min="12523" max="12523" width="39.5703125" style="5" bestFit="1" customWidth="1"/>
    <col min="12524" max="12524" width="4.7109375" style="5" customWidth="1"/>
    <col min="12525" max="12525" width="3.85546875" style="5" customWidth="1"/>
    <col min="12526" max="12526" width="4" style="5" customWidth="1"/>
    <col min="12527" max="12527" width="3.85546875" style="5" customWidth="1"/>
    <col min="12528" max="12528" width="4.28515625" style="5" customWidth="1"/>
    <col min="12529" max="12529" width="4.140625" style="5" customWidth="1"/>
    <col min="12530" max="12530" width="3.85546875" style="5" customWidth="1"/>
    <col min="12531" max="12531" width="4.28515625" style="5" customWidth="1"/>
    <col min="12532" max="12532" width="4.140625" style="5" customWidth="1"/>
    <col min="12533" max="12533" width="3.85546875" style="5" customWidth="1"/>
    <col min="12534" max="12534" width="4" style="5" customWidth="1"/>
    <col min="12535" max="12776" width="9.140625" style="5"/>
    <col min="12777" max="12777" width="4.28515625" style="5" customWidth="1"/>
    <col min="12778" max="12778" width="10.7109375" style="5" bestFit="1" customWidth="1"/>
    <col min="12779" max="12779" width="39.5703125" style="5" bestFit="1" customWidth="1"/>
    <col min="12780" max="12780" width="4.7109375" style="5" customWidth="1"/>
    <col min="12781" max="12781" width="3.85546875" style="5" customWidth="1"/>
    <col min="12782" max="12782" width="4" style="5" customWidth="1"/>
    <col min="12783" max="12783" width="3.85546875" style="5" customWidth="1"/>
    <col min="12784" max="12784" width="4.28515625" style="5" customWidth="1"/>
    <col min="12785" max="12785" width="4.140625" style="5" customWidth="1"/>
    <col min="12786" max="12786" width="3.85546875" style="5" customWidth="1"/>
    <col min="12787" max="12787" width="4.28515625" style="5" customWidth="1"/>
    <col min="12788" max="12788" width="4.140625" style="5" customWidth="1"/>
    <col min="12789" max="12789" width="3.85546875" style="5" customWidth="1"/>
    <col min="12790" max="12790" width="4" style="5" customWidth="1"/>
    <col min="12791" max="13032" width="9.140625" style="5"/>
    <col min="13033" max="13033" width="4.28515625" style="5" customWidth="1"/>
    <col min="13034" max="13034" width="10.7109375" style="5" bestFit="1" customWidth="1"/>
    <col min="13035" max="13035" width="39.5703125" style="5" bestFit="1" customWidth="1"/>
    <col min="13036" max="13036" width="4.7109375" style="5" customWidth="1"/>
    <col min="13037" max="13037" width="3.85546875" style="5" customWidth="1"/>
    <col min="13038" max="13038" width="4" style="5" customWidth="1"/>
    <col min="13039" max="13039" width="3.85546875" style="5" customWidth="1"/>
    <col min="13040" max="13040" width="4.28515625" style="5" customWidth="1"/>
    <col min="13041" max="13041" width="4.140625" style="5" customWidth="1"/>
    <col min="13042" max="13042" width="3.85546875" style="5" customWidth="1"/>
    <col min="13043" max="13043" width="4.28515625" style="5" customWidth="1"/>
    <col min="13044" max="13044" width="4.140625" style="5" customWidth="1"/>
    <col min="13045" max="13045" width="3.85546875" style="5" customWidth="1"/>
    <col min="13046" max="13046" width="4" style="5" customWidth="1"/>
    <col min="13047" max="13288" width="9.140625" style="5"/>
    <col min="13289" max="13289" width="4.28515625" style="5" customWidth="1"/>
    <col min="13290" max="13290" width="10.7109375" style="5" bestFit="1" customWidth="1"/>
    <col min="13291" max="13291" width="39.5703125" style="5" bestFit="1" customWidth="1"/>
    <col min="13292" max="13292" width="4.7109375" style="5" customWidth="1"/>
    <col min="13293" max="13293" width="3.85546875" style="5" customWidth="1"/>
    <col min="13294" max="13294" width="4" style="5" customWidth="1"/>
    <col min="13295" max="13295" width="3.85546875" style="5" customWidth="1"/>
    <col min="13296" max="13296" width="4.28515625" style="5" customWidth="1"/>
    <col min="13297" max="13297" width="4.140625" style="5" customWidth="1"/>
    <col min="13298" max="13298" width="3.85546875" style="5" customWidth="1"/>
    <col min="13299" max="13299" width="4.28515625" style="5" customWidth="1"/>
    <col min="13300" max="13300" width="4.140625" style="5" customWidth="1"/>
    <col min="13301" max="13301" width="3.85546875" style="5" customWidth="1"/>
    <col min="13302" max="13302" width="4" style="5" customWidth="1"/>
    <col min="13303" max="13544" width="9.140625" style="5"/>
    <col min="13545" max="13545" width="4.28515625" style="5" customWidth="1"/>
    <col min="13546" max="13546" width="10.7109375" style="5" bestFit="1" customWidth="1"/>
    <col min="13547" max="13547" width="39.5703125" style="5" bestFit="1" customWidth="1"/>
    <col min="13548" max="13548" width="4.7109375" style="5" customWidth="1"/>
    <col min="13549" max="13549" width="3.85546875" style="5" customWidth="1"/>
    <col min="13550" max="13550" width="4" style="5" customWidth="1"/>
    <col min="13551" max="13551" width="3.85546875" style="5" customWidth="1"/>
    <col min="13552" max="13552" width="4.28515625" style="5" customWidth="1"/>
    <col min="13553" max="13553" width="4.140625" style="5" customWidth="1"/>
    <col min="13554" max="13554" width="3.85546875" style="5" customWidth="1"/>
    <col min="13555" max="13555" width="4.28515625" style="5" customWidth="1"/>
    <col min="13556" max="13556" width="4.140625" style="5" customWidth="1"/>
    <col min="13557" max="13557" width="3.85546875" style="5" customWidth="1"/>
    <col min="13558" max="13558" width="4" style="5" customWidth="1"/>
    <col min="13559" max="13800" width="9.140625" style="5"/>
    <col min="13801" max="13801" width="4.28515625" style="5" customWidth="1"/>
    <col min="13802" max="13802" width="10.7109375" style="5" bestFit="1" customWidth="1"/>
    <col min="13803" max="13803" width="39.5703125" style="5" bestFit="1" customWidth="1"/>
    <col min="13804" max="13804" width="4.7109375" style="5" customWidth="1"/>
    <col min="13805" max="13805" width="3.85546875" style="5" customWidth="1"/>
    <col min="13806" max="13806" width="4" style="5" customWidth="1"/>
    <col min="13807" max="13807" width="3.85546875" style="5" customWidth="1"/>
    <col min="13808" max="13808" width="4.28515625" style="5" customWidth="1"/>
    <col min="13809" max="13809" width="4.140625" style="5" customWidth="1"/>
    <col min="13810" max="13810" width="3.85546875" style="5" customWidth="1"/>
    <col min="13811" max="13811" width="4.28515625" style="5" customWidth="1"/>
    <col min="13812" max="13812" width="4.140625" style="5" customWidth="1"/>
    <col min="13813" max="13813" width="3.85546875" style="5" customWidth="1"/>
    <col min="13814" max="13814" width="4" style="5" customWidth="1"/>
    <col min="13815" max="14056" width="9.140625" style="5"/>
    <col min="14057" max="14057" width="4.28515625" style="5" customWidth="1"/>
    <col min="14058" max="14058" width="10.7109375" style="5" bestFit="1" customWidth="1"/>
    <col min="14059" max="14059" width="39.5703125" style="5" bestFit="1" customWidth="1"/>
    <col min="14060" max="14060" width="4.7109375" style="5" customWidth="1"/>
    <col min="14061" max="14061" width="3.85546875" style="5" customWidth="1"/>
    <col min="14062" max="14062" width="4" style="5" customWidth="1"/>
    <col min="14063" max="14063" width="3.85546875" style="5" customWidth="1"/>
    <col min="14064" max="14064" width="4.28515625" style="5" customWidth="1"/>
    <col min="14065" max="14065" width="4.140625" style="5" customWidth="1"/>
    <col min="14066" max="14066" width="3.85546875" style="5" customWidth="1"/>
    <col min="14067" max="14067" width="4.28515625" style="5" customWidth="1"/>
    <col min="14068" max="14068" width="4.140625" style="5" customWidth="1"/>
    <col min="14069" max="14069" width="3.85546875" style="5" customWidth="1"/>
    <col min="14070" max="14070" width="4" style="5" customWidth="1"/>
    <col min="14071" max="14312" width="9.140625" style="5"/>
    <col min="14313" max="14313" width="4.28515625" style="5" customWidth="1"/>
    <col min="14314" max="14314" width="10.7109375" style="5" bestFit="1" customWidth="1"/>
    <col min="14315" max="14315" width="39.5703125" style="5" bestFit="1" customWidth="1"/>
    <col min="14316" max="14316" width="4.7109375" style="5" customWidth="1"/>
    <col min="14317" max="14317" width="3.85546875" style="5" customWidth="1"/>
    <col min="14318" max="14318" width="4" style="5" customWidth="1"/>
    <col min="14319" max="14319" width="3.85546875" style="5" customWidth="1"/>
    <col min="14320" max="14320" width="4.28515625" style="5" customWidth="1"/>
    <col min="14321" max="14321" width="4.140625" style="5" customWidth="1"/>
    <col min="14322" max="14322" width="3.85546875" style="5" customWidth="1"/>
    <col min="14323" max="14323" width="4.28515625" style="5" customWidth="1"/>
    <col min="14324" max="14324" width="4.140625" style="5" customWidth="1"/>
    <col min="14325" max="14325" width="3.85546875" style="5" customWidth="1"/>
    <col min="14326" max="14326" width="4" style="5" customWidth="1"/>
    <col min="14327" max="14568" width="9.140625" style="5"/>
    <col min="14569" max="14569" width="4.28515625" style="5" customWidth="1"/>
    <col min="14570" max="14570" width="10.7109375" style="5" bestFit="1" customWidth="1"/>
    <col min="14571" max="14571" width="39.5703125" style="5" bestFit="1" customWidth="1"/>
    <col min="14572" max="14572" width="4.7109375" style="5" customWidth="1"/>
    <col min="14573" max="14573" width="3.85546875" style="5" customWidth="1"/>
    <col min="14574" max="14574" width="4" style="5" customWidth="1"/>
    <col min="14575" max="14575" width="3.85546875" style="5" customWidth="1"/>
    <col min="14576" max="14576" width="4.28515625" style="5" customWidth="1"/>
    <col min="14577" max="14577" width="4.140625" style="5" customWidth="1"/>
    <col min="14578" max="14578" width="3.85546875" style="5" customWidth="1"/>
    <col min="14579" max="14579" width="4.28515625" style="5" customWidth="1"/>
    <col min="14580" max="14580" width="4.140625" style="5" customWidth="1"/>
    <col min="14581" max="14581" width="3.85546875" style="5" customWidth="1"/>
    <col min="14582" max="14582" width="4" style="5" customWidth="1"/>
    <col min="14583" max="14824" width="9.140625" style="5"/>
    <col min="14825" max="14825" width="4.28515625" style="5" customWidth="1"/>
    <col min="14826" max="14826" width="10.7109375" style="5" bestFit="1" customWidth="1"/>
    <col min="14827" max="14827" width="39.5703125" style="5" bestFit="1" customWidth="1"/>
    <col min="14828" max="14828" width="4.7109375" style="5" customWidth="1"/>
    <col min="14829" max="14829" width="3.85546875" style="5" customWidth="1"/>
    <col min="14830" max="14830" width="4" style="5" customWidth="1"/>
    <col min="14831" max="14831" width="3.85546875" style="5" customWidth="1"/>
    <col min="14832" max="14832" width="4.28515625" style="5" customWidth="1"/>
    <col min="14833" max="14833" width="4.140625" style="5" customWidth="1"/>
    <col min="14834" max="14834" width="3.85546875" style="5" customWidth="1"/>
    <col min="14835" max="14835" width="4.28515625" style="5" customWidth="1"/>
    <col min="14836" max="14836" width="4.140625" style="5" customWidth="1"/>
    <col min="14837" max="14837" width="3.85546875" style="5" customWidth="1"/>
    <col min="14838" max="14838" width="4" style="5" customWidth="1"/>
    <col min="14839" max="15080" width="9.140625" style="5"/>
    <col min="15081" max="15081" width="4.28515625" style="5" customWidth="1"/>
    <col min="15082" max="15082" width="10.7109375" style="5" bestFit="1" customWidth="1"/>
    <col min="15083" max="15083" width="39.5703125" style="5" bestFit="1" customWidth="1"/>
    <col min="15084" max="15084" width="4.7109375" style="5" customWidth="1"/>
    <col min="15085" max="15085" width="3.85546875" style="5" customWidth="1"/>
    <col min="15086" max="15086" width="4" style="5" customWidth="1"/>
    <col min="15087" max="15087" width="3.85546875" style="5" customWidth="1"/>
    <col min="15088" max="15088" width="4.28515625" style="5" customWidth="1"/>
    <col min="15089" max="15089" width="4.140625" style="5" customWidth="1"/>
    <col min="15090" max="15090" width="3.85546875" style="5" customWidth="1"/>
    <col min="15091" max="15091" width="4.28515625" style="5" customWidth="1"/>
    <col min="15092" max="15092" width="4.140625" style="5" customWidth="1"/>
    <col min="15093" max="15093" width="3.85546875" style="5" customWidth="1"/>
    <col min="15094" max="15094" width="4" style="5" customWidth="1"/>
    <col min="15095" max="15336" width="9.140625" style="5"/>
    <col min="15337" max="15337" width="4.28515625" style="5" customWidth="1"/>
    <col min="15338" max="15338" width="10.7109375" style="5" bestFit="1" customWidth="1"/>
    <col min="15339" max="15339" width="39.5703125" style="5" bestFit="1" customWidth="1"/>
    <col min="15340" max="15340" width="4.7109375" style="5" customWidth="1"/>
    <col min="15341" max="15341" width="3.85546875" style="5" customWidth="1"/>
    <col min="15342" max="15342" width="4" style="5" customWidth="1"/>
    <col min="15343" max="15343" width="3.85546875" style="5" customWidth="1"/>
    <col min="15344" max="15344" width="4.28515625" style="5" customWidth="1"/>
    <col min="15345" max="15345" width="4.140625" style="5" customWidth="1"/>
    <col min="15346" max="15346" width="3.85546875" style="5" customWidth="1"/>
    <col min="15347" max="15347" width="4.28515625" style="5" customWidth="1"/>
    <col min="15348" max="15348" width="4.140625" style="5" customWidth="1"/>
    <col min="15349" max="15349" width="3.85546875" style="5" customWidth="1"/>
    <col min="15350" max="15350" width="4" style="5" customWidth="1"/>
    <col min="15351" max="15592" width="9.140625" style="5"/>
    <col min="15593" max="15593" width="4.28515625" style="5" customWidth="1"/>
    <col min="15594" max="15594" width="10.7109375" style="5" bestFit="1" customWidth="1"/>
    <col min="15595" max="15595" width="39.5703125" style="5" bestFit="1" customWidth="1"/>
    <col min="15596" max="15596" width="4.7109375" style="5" customWidth="1"/>
    <col min="15597" max="15597" width="3.85546875" style="5" customWidth="1"/>
    <col min="15598" max="15598" width="4" style="5" customWidth="1"/>
    <col min="15599" max="15599" width="3.85546875" style="5" customWidth="1"/>
    <col min="15600" max="15600" width="4.28515625" style="5" customWidth="1"/>
    <col min="15601" max="15601" width="4.140625" style="5" customWidth="1"/>
    <col min="15602" max="15602" width="3.85546875" style="5" customWidth="1"/>
    <col min="15603" max="15603" width="4.28515625" style="5" customWidth="1"/>
    <col min="15604" max="15604" width="4.140625" style="5" customWidth="1"/>
    <col min="15605" max="15605" width="3.85546875" style="5" customWidth="1"/>
    <col min="15606" max="15606" width="4" style="5" customWidth="1"/>
    <col min="15607" max="15848" width="9.140625" style="5"/>
    <col min="15849" max="15849" width="4.28515625" style="5" customWidth="1"/>
    <col min="15850" max="15850" width="10.7109375" style="5" bestFit="1" customWidth="1"/>
    <col min="15851" max="15851" width="39.5703125" style="5" bestFit="1" customWidth="1"/>
    <col min="15852" max="15852" width="4.7109375" style="5" customWidth="1"/>
    <col min="15853" max="15853" width="3.85546875" style="5" customWidth="1"/>
    <col min="15854" max="15854" width="4" style="5" customWidth="1"/>
    <col min="15855" max="15855" width="3.85546875" style="5" customWidth="1"/>
    <col min="15856" max="15856" width="4.28515625" style="5" customWidth="1"/>
    <col min="15857" max="15857" width="4.140625" style="5" customWidth="1"/>
    <col min="15858" max="15858" width="3.85546875" style="5" customWidth="1"/>
    <col min="15859" max="15859" width="4.28515625" style="5" customWidth="1"/>
    <col min="15860" max="15860" width="4.140625" style="5" customWidth="1"/>
    <col min="15861" max="15861" width="3.85546875" style="5" customWidth="1"/>
    <col min="15862" max="15862" width="4" style="5" customWidth="1"/>
    <col min="15863" max="16104" width="9.140625" style="5"/>
    <col min="16105" max="16105" width="4.28515625" style="5" customWidth="1"/>
    <col min="16106" max="16106" width="10.7109375" style="5" bestFit="1" customWidth="1"/>
    <col min="16107" max="16107" width="39.5703125" style="5" bestFit="1" customWidth="1"/>
    <col min="16108" max="16108" width="4.7109375" style="5" customWidth="1"/>
    <col min="16109" max="16109" width="3.85546875" style="5" customWidth="1"/>
    <col min="16110" max="16110" width="4" style="5" customWidth="1"/>
    <col min="16111" max="16111" width="3.85546875" style="5" customWidth="1"/>
    <col min="16112" max="16112" width="4.28515625" style="5" customWidth="1"/>
    <col min="16113" max="16113" width="4.140625" style="5" customWidth="1"/>
    <col min="16114" max="16114" width="3.85546875" style="5" customWidth="1"/>
    <col min="16115" max="16115" width="4.28515625" style="5" customWidth="1"/>
    <col min="16116" max="16116" width="4.140625" style="5" customWidth="1"/>
    <col min="16117" max="16117" width="3.85546875" style="5" customWidth="1"/>
    <col min="16118" max="16118" width="4" style="5" customWidth="1"/>
    <col min="16119" max="16384" width="9.140625" style="5"/>
  </cols>
  <sheetData>
    <row r="1" spans="1:14" s="1" customFormat="1" ht="15.75" x14ac:dyDescent="0.25">
      <c r="A1" s="193" t="s">
        <v>53</v>
      </c>
      <c r="B1" s="193"/>
      <c r="C1" s="193"/>
      <c r="D1" s="194" t="s">
        <v>54</v>
      </c>
      <c r="E1" s="194"/>
      <c r="F1" s="194"/>
      <c r="G1" s="194"/>
      <c r="H1" s="194"/>
      <c r="I1" s="194"/>
      <c r="J1" s="194"/>
      <c r="K1" s="194"/>
      <c r="L1" s="194"/>
      <c r="M1" s="194"/>
      <c r="N1" s="194"/>
    </row>
    <row r="2" spans="1:14" s="1" customFormat="1" ht="15.75" x14ac:dyDescent="0.25">
      <c r="A2" s="195" t="s">
        <v>69</v>
      </c>
      <c r="B2" s="195"/>
      <c r="C2" s="195"/>
      <c r="D2" s="196" t="s">
        <v>55</v>
      </c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s="1" customFormat="1" ht="15.75" x14ac:dyDescent="0.25">
      <c r="A3" s="197"/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s="1" customFormat="1" ht="20.25" x14ac:dyDescent="0.3">
      <c r="A4" s="180" t="s">
        <v>56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</row>
    <row r="5" spans="1:14" s="1" customFormat="1" ht="9" customHeight="1" x14ac:dyDescent="0.3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s="2" customFormat="1" ht="24" customHeight="1" x14ac:dyDescent="0.25">
      <c r="A6" s="181" t="s">
        <v>133</v>
      </c>
      <c r="B6" s="181"/>
      <c r="C6" s="181"/>
      <c r="D6" s="182" t="s">
        <v>164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</row>
    <row r="7" spans="1:14" s="2" customFormat="1" ht="24" customHeight="1" x14ac:dyDescent="0.25">
      <c r="A7" s="183" t="s">
        <v>134</v>
      </c>
      <c r="B7" s="183"/>
      <c r="C7" s="183"/>
      <c r="D7" s="183" t="s">
        <v>104</v>
      </c>
      <c r="E7" s="183"/>
      <c r="F7" s="183"/>
      <c r="G7" s="183"/>
      <c r="H7" s="183"/>
      <c r="I7" s="183"/>
      <c r="J7" s="183"/>
      <c r="K7" s="183"/>
      <c r="L7" s="183"/>
      <c r="M7" s="183"/>
      <c r="N7" s="183"/>
    </row>
    <row r="8" spans="1:14" s="3" customFormat="1" ht="13.5" customHeight="1" x14ac:dyDescent="0.25">
      <c r="B8" s="6"/>
    </row>
    <row r="9" spans="1:14" s="17" customFormat="1" ht="16.5" x14ac:dyDescent="0.25">
      <c r="A9" s="184" t="s">
        <v>15</v>
      </c>
      <c r="B9" s="186" t="s">
        <v>14</v>
      </c>
      <c r="C9" s="188" t="s">
        <v>13</v>
      </c>
      <c r="D9" s="190" t="s">
        <v>12</v>
      </c>
      <c r="E9" s="192" t="s">
        <v>11</v>
      </c>
      <c r="F9" s="192"/>
      <c r="G9" s="178" t="s">
        <v>57</v>
      </c>
      <c r="H9" s="178"/>
      <c r="I9" s="178"/>
      <c r="J9" s="178"/>
      <c r="K9" s="178"/>
      <c r="L9" s="178"/>
      <c r="M9" s="178"/>
      <c r="N9" s="178"/>
    </row>
    <row r="10" spans="1:14" s="17" customFormat="1" ht="16.5" x14ac:dyDescent="0.25">
      <c r="A10" s="185"/>
      <c r="B10" s="187"/>
      <c r="C10" s="189"/>
      <c r="D10" s="191"/>
      <c r="E10" s="18" t="s">
        <v>10</v>
      </c>
      <c r="F10" s="18" t="s">
        <v>9</v>
      </c>
      <c r="G10" s="179" t="s">
        <v>58</v>
      </c>
      <c r="H10" s="179"/>
      <c r="I10" s="179" t="s">
        <v>21</v>
      </c>
      <c r="J10" s="179"/>
      <c r="K10" s="179" t="s">
        <v>4</v>
      </c>
      <c r="L10" s="179"/>
      <c r="M10" s="179" t="s">
        <v>3</v>
      </c>
      <c r="N10" s="179"/>
    </row>
    <row r="11" spans="1:14" s="17" customFormat="1" ht="16.5" x14ac:dyDescent="0.25">
      <c r="A11" s="185"/>
      <c r="B11" s="187"/>
      <c r="C11" s="189"/>
      <c r="D11" s="191"/>
      <c r="E11" s="19"/>
      <c r="F11" s="19"/>
      <c r="G11" s="20">
        <v>1</v>
      </c>
      <c r="H11" s="20">
        <v>2</v>
      </c>
      <c r="I11" s="20">
        <v>3</v>
      </c>
      <c r="J11" s="20">
        <v>4</v>
      </c>
      <c r="K11" s="20">
        <v>5</v>
      </c>
      <c r="L11" s="20">
        <v>6</v>
      </c>
      <c r="M11" s="20">
        <v>7</v>
      </c>
      <c r="N11" s="20">
        <v>8</v>
      </c>
    </row>
    <row r="12" spans="1:14" s="23" customFormat="1" ht="18" customHeight="1" x14ac:dyDescent="0.25">
      <c r="A12" s="207" t="s">
        <v>155</v>
      </c>
      <c r="B12" s="208"/>
      <c r="C12" s="209"/>
      <c r="D12" s="21">
        <f>SUM(D13:D26)</f>
        <v>32</v>
      </c>
      <c r="E12" s="21"/>
      <c r="F12" s="21"/>
      <c r="G12" s="21"/>
      <c r="H12" s="21"/>
      <c r="I12" s="22"/>
      <c r="J12" s="21"/>
      <c r="K12" s="21"/>
      <c r="L12" s="21"/>
      <c r="M12" s="21"/>
      <c r="N12" s="21"/>
    </row>
    <row r="13" spans="1:14" s="24" customFormat="1" ht="18" customHeight="1" x14ac:dyDescent="0.25">
      <c r="A13" s="12">
        <v>1</v>
      </c>
      <c r="B13" s="14" t="s">
        <v>152</v>
      </c>
      <c r="C13" s="14" t="s">
        <v>52</v>
      </c>
      <c r="D13" s="12">
        <v>3</v>
      </c>
      <c r="E13" s="12">
        <v>36</v>
      </c>
      <c r="F13" s="12">
        <v>18</v>
      </c>
      <c r="G13" s="12">
        <v>3</v>
      </c>
      <c r="H13" s="12"/>
      <c r="I13" s="12"/>
      <c r="J13" s="12"/>
      <c r="K13" s="12"/>
      <c r="L13" s="12"/>
      <c r="M13" s="12"/>
      <c r="N13" s="12"/>
    </row>
    <row r="14" spans="1:14" s="24" customFormat="1" ht="18" customHeight="1" x14ac:dyDescent="0.25">
      <c r="A14" s="12">
        <v>2</v>
      </c>
      <c r="B14" s="14" t="s">
        <v>144</v>
      </c>
      <c r="C14" s="14" t="s">
        <v>51</v>
      </c>
      <c r="D14" s="12">
        <v>2</v>
      </c>
      <c r="E14" s="12">
        <v>24</v>
      </c>
      <c r="F14" s="12">
        <v>12</v>
      </c>
      <c r="G14" s="12"/>
      <c r="H14" s="12">
        <v>2</v>
      </c>
      <c r="I14" s="12"/>
      <c r="J14" s="12"/>
      <c r="K14" s="12"/>
      <c r="L14" s="12"/>
      <c r="M14" s="12"/>
      <c r="N14" s="25"/>
    </row>
    <row r="15" spans="1:14" s="24" customFormat="1" ht="18" customHeight="1" x14ac:dyDescent="0.25">
      <c r="A15" s="12">
        <v>3</v>
      </c>
      <c r="B15" s="14" t="s">
        <v>145</v>
      </c>
      <c r="C15" s="14" t="s">
        <v>50</v>
      </c>
      <c r="D15" s="12">
        <v>2</v>
      </c>
      <c r="E15" s="12">
        <v>24</v>
      </c>
      <c r="F15" s="12">
        <v>12</v>
      </c>
      <c r="G15" s="12"/>
      <c r="H15" s="12"/>
      <c r="I15" s="12"/>
      <c r="J15" s="12">
        <v>2</v>
      </c>
      <c r="K15" s="12"/>
      <c r="L15" s="12"/>
      <c r="M15" s="26"/>
      <c r="N15" s="12"/>
    </row>
    <row r="16" spans="1:14" s="24" customFormat="1" ht="18" customHeight="1" x14ac:dyDescent="0.25">
      <c r="A16" s="12">
        <v>4</v>
      </c>
      <c r="B16" s="14" t="s">
        <v>49</v>
      </c>
      <c r="C16" s="14" t="s">
        <v>48</v>
      </c>
      <c r="D16" s="12">
        <v>2</v>
      </c>
      <c r="E16" s="12">
        <v>24</v>
      </c>
      <c r="F16" s="12">
        <v>12</v>
      </c>
      <c r="G16" s="12"/>
      <c r="H16" s="12"/>
      <c r="I16" s="12"/>
      <c r="J16" s="12"/>
      <c r="K16" s="12">
        <v>2</v>
      </c>
      <c r="L16" s="12"/>
      <c r="M16" s="26"/>
      <c r="N16" s="12"/>
    </row>
    <row r="17" spans="1:14" s="24" customFormat="1" ht="18" customHeight="1" x14ac:dyDescent="0.25">
      <c r="A17" s="12">
        <v>5</v>
      </c>
      <c r="B17" s="14" t="s">
        <v>153</v>
      </c>
      <c r="C17" s="14" t="s">
        <v>47</v>
      </c>
      <c r="D17" s="12">
        <v>2</v>
      </c>
      <c r="E17" s="12">
        <v>24</v>
      </c>
      <c r="F17" s="12">
        <v>12</v>
      </c>
      <c r="G17" s="12"/>
      <c r="H17" s="12"/>
      <c r="I17" s="12"/>
      <c r="J17" s="12"/>
      <c r="K17" s="12"/>
      <c r="L17" s="12">
        <v>2</v>
      </c>
      <c r="M17" s="26"/>
      <c r="N17" s="12"/>
    </row>
    <row r="18" spans="1:14" s="23" customFormat="1" ht="18" customHeight="1" x14ac:dyDescent="0.25">
      <c r="A18" s="12">
        <v>6</v>
      </c>
      <c r="B18" s="14" t="s">
        <v>46</v>
      </c>
      <c r="C18" s="14" t="s">
        <v>45</v>
      </c>
      <c r="D18" s="12">
        <v>2</v>
      </c>
      <c r="E18" s="12">
        <v>24</v>
      </c>
      <c r="F18" s="12">
        <v>12</v>
      </c>
      <c r="G18" s="12">
        <v>2</v>
      </c>
      <c r="H18" s="12"/>
      <c r="I18" s="12"/>
      <c r="J18" s="12"/>
      <c r="K18" s="12"/>
      <c r="L18" s="12"/>
      <c r="M18" s="12"/>
      <c r="N18" s="12"/>
    </row>
    <row r="19" spans="1:14" s="23" customFormat="1" ht="18" customHeight="1" x14ac:dyDescent="0.25">
      <c r="A19" s="12">
        <v>7</v>
      </c>
      <c r="B19" s="14" t="s">
        <v>44</v>
      </c>
      <c r="C19" s="27" t="s">
        <v>43</v>
      </c>
      <c r="D19" s="28">
        <v>3</v>
      </c>
      <c r="E19" s="12">
        <v>36</v>
      </c>
      <c r="F19" s="12">
        <v>18</v>
      </c>
      <c r="G19" s="28"/>
      <c r="H19" s="28">
        <v>3</v>
      </c>
      <c r="I19" s="29"/>
      <c r="J19" s="29"/>
      <c r="K19" s="29"/>
      <c r="L19" s="29"/>
      <c r="M19" s="29"/>
      <c r="N19" s="29"/>
    </row>
    <row r="20" spans="1:14" s="30" customFormat="1" ht="18" customHeight="1" x14ac:dyDescent="0.25">
      <c r="A20" s="12">
        <v>8</v>
      </c>
      <c r="B20" s="14" t="s">
        <v>42</v>
      </c>
      <c r="C20" s="14" t="s">
        <v>63</v>
      </c>
      <c r="D20" s="28">
        <v>3</v>
      </c>
      <c r="E20" s="12">
        <v>36</v>
      </c>
      <c r="F20" s="12">
        <v>18</v>
      </c>
      <c r="G20" s="28">
        <v>3</v>
      </c>
      <c r="H20" s="28"/>
      <c r="I20" s="28"/>
      <c r="J20" s="29"/>
      <c r="K20" s="29"/>
      <c r="L20" s="29"/>
      <c r="M20" s="29"/>
      <c r="N20" s="29"/>
    </row>
    <row r="21" spans="1:14" s="23" customFormat="1" ht="18" customHeight="1" x14ac:dyDescent="0.25">
      <c r="A21" s="12">
        <v>9</v>
      </c>
      <c r="B21" s="14" t="s">
        <v>41</v>
      </c>
      <c r="C21" s="14" t="s">
        <v>40</v>
      </c>
      <c r="D21" s="12">
        <v>3</v>
      </c>
      <c r="E21" s="12">
        <v>36</v>
      </c>
      <c r="F21" s="12">
        <v>18</v>
      </c>
      <c r="G21" s="12"/>
      <c r="H21" s="12">
        <v>3</v>
      </c>
      <c r="I21" s="12"/>
      <c r="J21" s="12"/>
      <c r="K21" s="12"/>
      <c r="L21" s="12"/>
      <c r="M21" s="12"/>
      <c r="N21" s="12"/>
    </row>
    <row r="22" spans="1:14" s="23" customFormat="1" ht="18" customHeight="1" x14ac:dyDescent="0.25">
      <c r="A22" s="12">
        <v>10</v>
      </c>
      <c r="B22" s="14" t="s">
        <v>39</v>
      </c>
      <c r="C22" s="14" t="s">
        <v>67</v>
      </c>
      <c r="D22" s="12">
        <v>2</v>
      </c>
      <c r="E22" s="12">
        <v>24</v>
      </c>
      <c r="F22" s="12">
        <v>12</v>
      </c>
      <c r="G22" s="12">
        <v>2</v>
      </c>
      <c r="H22" s="12"/>
      <c r="I22" s="12"/>
      <c r="J22" s="12"/>
      <c r="K22" s="12"/>
      <c r="L22" s="12"/>
      <c r="M22" s="12"/>
      <c r="N22" s="12"/>
    </row>
    <row r="23" spans="1:14" s="23" customFormat="1" ht="18" customHeight="1" x14ac:dyDescent="0.25">
      <c r="A23" s="12">
        <v>11</v>
      </c>
      <c r="B23" s="14" t="s">
        <v>38</v>
      </c>
      <c r="C23" s="14" t="s">
        <v>37</v>
      </c>
      <c r="D23" s="12">
        <v>2</v>
      </c>
      <c r="E23" s="12">
        <v>24</v>
      </c>
      <c r="F23" s="12">
        <v>12</v>
      </c>
      <c r="G23" s="12"/>
      <c r="H23" s="12">
        <v>2</v>
      </c>
      <c r="I23" s="12"/>
      <c r="J23" s="12"/>
      <c r="K23" s="12"/>
      <c r="L23" s="12"/>
      <c r="M23" s="12"/>
      <c r="N23" s="12"/>
    </row>
    <row r="24" spans="1:14" s="23" customFormat="1" ht="18" customHeight="1" x14ac:dyDescent="0.25">
      <c r="A24" s="12">
        <v>12</v>
      </c>
      <c r="B24" s="14" t="s">
        <v>36</v>
      </c>
      <c r="C24" s="14" t="s">
        <v>68</v>
      </c>
      <c r="D24" s="12">
        <v>2</v>
      </c>
      <c r="E24" s="12">
        <v>24</v>
      </c>
      <c r="F24" s="12">
        <v>12</v>
      </c>
      <c r="G24" s="12"/>
      <c r="H24" s="12"/>
      <c r="I24" s="12">
        <v>2</v>
      </c>
      <c r="J24" s="12"/>
      <c r="K24" s="12"/>
      <c r="L24" s="12"/>
      <c r="M24" s="12"/>
      <c r="N24" s="12"/>
    </row>
    <row r="25" spans="1:14" s="23" customFormat="1" ht="18" customHeight="1" x14ac:dyDescent="0.25">
      <c r="A25" s="12">
        <v>13</v>
      </c>
      <c r="B25" s="14" t="s">
        <v>35</v>
      </c>
      <c r="C25" s="14" t="s">
        <v>34</v>
      </c>
      <c r="D25" s="12">
        <v>2</v>
      </c>
      <c r="E25" s="12">
        <v>24</v>
      </c>
      <c r="F25" s="12">
        <v>12</v>
      </c>
      <c r="G25" s="12"/>
      <c r="H25" s="12"/>
      <c r="I25" s="12"/>
      <c r="J25" s="12">
        <v>2</v>
      </c>
      <c r="K25" s="12"/>
      <c r="L25" s="12"/>
      <c r="M25" s="12"/>
      <c r="N25" s="12"/>
    </row>
    <row r="26" spans="1:14" s="23" customFormat="1" ht="18" customHeight="1" x14ac:dyDescent="0.25">
      <c r="A26" s="12">
        <v>14</v>
      </c>
      <c r="B26" s="14" t="s">
        <v>33</v>
      </c>
      <c r="C26" s="14" t="s">
        <v>32</v>
      </c>
      <c r="D26" s="12">
        <v>2</v>
      </c>
      <c r="E26" s="12">
        <v>24</v>
      </c>
      <c r="F26" s="12">
        <v>12</v>
      </c>
      <c r="G26" s="12"/>
      <c r="H26" s="12"/>
      <c r="I26" s="12"/>
      <c r="J26" s="12"/>
      <c r="K26" s="12">
        <v>2</v>
      </c>
      <c r="L26" s="12"/>
      <c r="M26" s="12"/>
      <c r="N26" s="12"/>
    </row>
    <row r="27" spans="1:14" s="23" customFormat="1" ht="18" customHeight="1" x14ac:dyDescent="0.25">
      <c r="A27" s="12">
        <v>15</v>
      </c>
      <c r="B27" s="14" t="s">
        <v>31</v>
      </c>
      <c r="C27" s="14" t="s">
        <v>30</v>
      </c>
      <c r="D27" s="29" t="s">
        <v>25</v>
      </c>
      <c r="E27" s="29"/>
      <c r="F27" s="29"/>
      <c r="G27" s="28" t="s">
        <v>22</v>
      </c>
      <c r="H27" s="29"/>
      <c r="I27" s="29"/>
      <c r="J27" s="29"/>
      <c r="K27" s="29"/>
      <c r="L27" s="29"/>
      <c r="M27" s="29"/>
      <c r="N27" s="29"/>
    </row>
    <row r="28" spans="1:14" s="23" customFormat="1" ht="18" customHeight="1" x14ac:dyDescent="0.25">
      <c r="A28" s="12">
        <v>16</v>
      </c>
      <c r="B28" s="14" t="s">
        <v>29</v>
      </c>
      <c r="C28" s="14" t="s">
        <v>28</v>
      </c>
      <c r="D28" s="29" t="s">
        <v>25</v>
      </c>
      <c r="E28" s="29"/>
      <c r="F28" s="29"/>
      <c r="G28" s="29"/>
      <c r="H28" s="28" t="s">
        <v>22</v>
      </c>
      <c r="I28" s="29"/>
      <c r="J28" s="29"/>
      <c r="K28" s="29"/>
      <c r="L28" s="29"/>
      <c r="M28" s="29"/>
      <c r="N28" s="29"/>
    </row>
    <row r="29" spans="1:14" s="23" customFormat="1" ht="18" customHeight="1" x14ac:dyDescent="0.25">
      <c r="A29" s="12">
        <v>17</v>
      </c>
      <c r="B29" s="14" t="s">
        <v>27</v>
      </c>
      <c r="C29" s="14" t="s">
        <v>26</v>
      </c>
      <c r="D29" s="29" t="s">
        <v>25</v>
      </c>
      <c r="E29" s="29"/>
      <c r="F29" s="29"/>
      <c r="G29" s="12"/>
      <c r="H29" s="12"/>
      <c r="I29" s="12" t="s">
        <v>22</v>
      </c>
      <c r="J29" s="12"/>
      <c r="K29" s="12"/>
      <c r="L29" s="12"/>
      <c r="M29" s="12"/>
      <c r="N29" s="12"/>
    </row>
    <row r="30" spans="1:14" s="23" customFormat="1" ht="18" customHeight="1" x14ac:dyDescent="0.25">
      <c r="A30" s="12">
        <v>18</v>
      </c>
      <c r="B30" s="14"/>
      <c r="C30" s="14" t="s">
        <v>24</v>
      </c>
      <c r="D30" s="12" t="s">
        <v>23</v>
      </c>
      <c r="E30" s="12"/>
      <c r="F30" s="12"/>
      <c r="G30" s="12"/>
      <c r="H30" s="12"/>
      <c r="I30" s="12" t="s">
        <v>22</v>
      </c>
      <c r="J30" s="12"/>
      <c r="K30" s="12"/>
      <c r="L30" s="12"/>
      <c r="M30" s="12"/>
      <c r="N30" s="12"/>
    </row>
    <row r="31" spans="1:14" s="23" customFormat="1" ht="18" customHeight="1" x14ac:dyDescent="0.25">
      <c r="A31" s="198" t="s">
        <v>65</v>
      </c>
      <c r="B31" s="199"/>
      <c r="C31" s="200"/>
      <c r="D31" s="31">
        <f>D32+D50+D68+D90</f>
        <v>83</v>
      </c>
      <c r="E31" s="32"/>
      <c r="F31" s="32"/>
      <c r="G31" s="31"/>
      <c r="H31" s="31"/>
      <c r="I31" s="31"/>
      <c r="J31" s="31"/>
      <c r="K31" s="31"/>
      <c r="L31" s="31"/>
      <c r="M31" s="31"/>
      <c r="N31" s="31"/>
    </row>
    <row r="32" spans="1:14" s="36" customFormat="1" ht="18" customHeight="1" x14ac:dyDescent="0.25">
      <c r="A32" s="33">
        <v>2.1</v>
      </c>
      <c r="B32" s="201" t="s">
        <v>59</v>
      </c>
      <c r="C32" s="202"/>
      <c r="D32" s="34">
        <f>D33+D42</f>
        <v>30</v>
      </c>
      <c r="E32" s="35"/>
      <c r="F32" s="35"/>
      <c r="G32" s="34"/>
      <c r="H32" s="34"/>
      <c r="I32" s="34"/>
      <c r="J32" s="34"/>
      <c r="K32" s="34"/>
      <c r="L32" s="34"/>
      <c r="M32" s="34"/>
      <c r="N32" s="34"/>
    </row>
    <row r="33" spans="1:14" s="23" customFormat="1" ht="18" customHeight="1" x14ac:dyDescent="0.25">
      <c r="A33" s="37"/>
      <c r="B33" s="203" t="s">
        <v>8</v>
      </c>
      <c r="C33" s="204"/>
      <c r="D33" s="38">
        <f>SUM(D34:D41)</f>
        <v>24</v>
      </c>
      <c r="E33" s="32"/>
      <c r="F33" s="32"/>
      <c r="G33" s="39"/>
      <c r="H33" s="39"/>
      <c r="I33" s="39"/>
      <c r="J33" s="39"/>
      <c r="K33" s="39"/>
      <c r="L33" s="39"/>
      <c r="M33" s="39"/>
      <c r="N33" s="39"/>
    </row>
    <row r="34" spans="1:14" s="23" customFormat="1" ht="18" customHeight="1" x14ac:dyDescent="0.25">
      <c r="A34" s="40">
        <v>19</v>
      </c>
      <c r="B34" s="9" t="s">
        <v>157</v>
      </c>
      <c r="C34" s="9" t="s">
        <v>158</v>
      </c>
      <c r="D34" s="10">
        <v>3</v>
      </c>
      <c r="E34" s="11">
        <v>36</v>
      </c>
      <c r="F34" s="11">
        <v>18</v>
      </c>
      <c r="G34" s="175">
        <v>3</v>
      </c>
      <c r="H34" s="175"/>
      <c r="I34" s="176"/>
      <c r="J34" s="11"/>
      <c r="K34" s="41"/>
      <c r="L34" s="41"/>
      <c r="M34" s="41"/>
      <c r="N34" s="39"/>
    </row>
    <row r="35" spans="1:14" s="23" customFormat="1" ht="18" customHeight="1" x14ac:dyDescent="0.25">
      <c r="A35" s="42">
        <v>20</v>
      </c>
      <c r="B35" s="9" t="s">
        <v>20</v>
      </c>
      <c r="C35" s="9" t="s">
        <v>159</v>
      </c>
      <c r="D35" s="10">
        <v>3</v>
      </c>
      <c r="E35" s="11">
        <v>36</v>
      </c>
      <c r="F35" s="11">
        <v>18</v>
      </c>
      <c r="G35" s="175">
        <v>3</v>
      </c>
      <c r="H35" s="175"/>
      <c r="I35" s="175"/>
      <c r="J35" s="12"/>
      <c r="K35" s="41"/>
      <c r="L35" s="41"/>
      <c r="M35" s="41"/>
      <c r="N35" s="39"/>
    </row>
    <row r="36" spans="1:14" s="23" customFormat="1" ht="18" customHeight="1" x14ac:dyDescent="0.25">
      <c r="A36" s="40">
        <v>21</v>
      </c>
      <c r="B36" s="9" t="s">
        <v>160</v>
      </c>
      <c r="C36" s="9" t="s">
        <v>161</v>
      </c>
      <c r="D36" s="10">
        <v>3</v>
      </c>
      <c r="E36" s="11">
        <v>36</v>
      </c>
      <c r="F36" s="11">
        <v>18</v>
      </c>
      <c r="G36" s="175"/>
      <c r="H36" s="175">
        <v>3</v>
      </c>
      <c r="I36" s="176"/>
      <c r="J36" s="11"/>
      <c r="K36" s="43"/>
      <c r="L36" s="43"/>
      <c r="M36" s="43"/>
      <c r="N36" s="44"/>
    </row>
    <row r="37" spans="1:14" s="23" customFormat="1" ht="18" customHeight="1" x14ac:dyDescent="0.25">
      <c r="A37" s="42">
        <v>22</v>
      </c>
      <c r="B37" s="9" t="s">
        <v>16</v>
      </c>
      <c r="C37" s="9" t="s">
        <v>60</v>
      </c>
      <c r="D37" s="10">
        <v>3</v>
      </c>
      <c r="E37" s="11">
        <v>36</v>
      </c>
      <c r="F37" s="11">
        <v>18</v>
      </c>
      <c r="G37" s="177"/>
      <c r="H37" s="175">
        <v>3</v>
      </c>
      <c r="I37" s="177"/>
      <c r="J37" s="13"/>
      <c r="K37" s="43"/>
      <c r="L37" s="43"/>
      <c r="M37" s="43"/>
      <c r="N37" s="44"/>
    </row>
    <row r="38" spans="1:14" s="30" customFormat="1" ht="18" customHeight="1" x14ac:dyDescent="0.25">
      <c r="A38" s="45">
        <v>23</v>
      </c>
      <c r="B38" s="9" t="s">
        <v>169</v>
      </c>
      <c r="C38" s="9" t="s">
        <v>165</v>
      </c>
      <c r="D38" s="10">
        <v>3</v>
      </c>
      <c r="E38" s="11">
        <v>36</v>
      </c>
      <c r="F38" s="11">
        <v>18</v>
      </c>
      <c r="G38" s="175"/>
      <c r="H38" s="175"/>
      <c r="I38" s="175">
        <v>3</v>
      </c>
      <c r="J38" s="12"/>
      <c r="K38" s="46"/>
      <c r="L38" s="46"/>
      <c r="M38" s="46"/>
      <c r="N38" s="47"/>
    </row>
    <row r="39" spans="1:14" s="23" customFormat="1" ht="18" customHeight="1" x14ac:dyDescent="0.25">
      <c r="A39" s="48">
        <v>24</v>
      </c>
      <c r="B39" s="14" t="s">
        <v>148</v>
      </c>
      <c r="C39" s="14" t="s">
        <v>19</v>
      </c>
      <c r="D39" s="11">
        <v>3</v>
      </c>
      <c r="E39" s="11">
        <v>36</v>
      </c>
      <c r="F39" s="11">
        <v>18</v>
      </c>
      <c r="G39" s="175"/>
      <c r="H39" s="175"/>
      <c r="I39" s="175">
        <v>3</v>
      </c>
      <c r="J39" s="12"/>
      <c r="K39" s="49"/>
      <c r="L39" s="49"/>
      <c r="M39" s="49"/>
      <c r="N39" s="50"/>
    </row>
    <row r="40" spans="1:14" s="23" customFormat="1" ht="18" customHeight="1" x14ac:dyDescent="0.25">
      <c r="A40" s="51">
        <v>25</v>
      </c>
      <c r="B40" s="9" t="s">
        <v>18</v>
      </c>
      <c r="C40" s="15" t="s">
        <v>17</v>
      </c>
      <c r="D40" s="16">
        <v>3</v>
      </c>
      <c r="E40" s="16">
        <v>36</v>
      </c>
      <c r="F40" s="16">
        <v>18</v>
      </c>
      <c r="G40" s="175"/>
      <c r="H40" s="175"/>
      <c r="I40" s="175">
        <v>3</v>
      </c>
      <c r="J40" s="12"/>
      <c r="K40" s="52"/>
      <c r="L40" s="52"/>
      <c r="M40" s="53"/>
      <c r="N40" s="54"/>
    </row>
    <row r="41" spans="1:14" s="60" customFormat="1" ht="18" customHeight="1" x14ac:dyDescent="0.25">
      <c r="A41" s="48">
        <v>26</v>
      </c>
      <c r="B41" s="9" t="s">
        <v>70</v>
      </c>
      <c r="C41" s="9" t="s">
        <v>71</v>
      </c>
      <c r="D41" s="55">
        <v>3</v>
      </c>
      <c r="E41" s="11">
        <v>36</v>
      </c>
      <c r="F41" s="11">
        <v>18</v>
      </c>
      <c r="G41" s="56"/>
      <c r="H41" s="56"/>
      <c r="I41" s="174">
        <v>3</v>
      </c>
      <c r="J41" s="57"/>
      <c r="K41" s="58"/>
      <c r="L41" s="55"/>
      <c r="M41" s="58"/>
      <c r="N41" s="59"/>
    </row>
    <row r="42" spans="1:14" s="23" customFormat="1" ht="18" customHeight="1" x14ac:dyDescent="0.25">
      <c r="A42" s="11"/>
      <c r="B42" s="205" t="s">
        <v>7</v>
      </c>
      <c r="C42" s="206"/>
      <c r="D42" s="61">
        <v>6</v>
      </c>
      <c r="E42" s="62"/>
      <c r="F42" s="62"/>
      <c r="G42" s="63"/>
      <c r="H42" s="62"/>
      <c r="I42" s="62"/>
      <c r="J42" s="12"/>
      <c r="K42" s="11"/>
      <c r="L42" s="11"/>
      <c r="M42" s="11"/>
      <c r="N42" s="21"/>
    </row>
    <row r="43" spans="1:14" s="23" customFormat="1" ht="18" customHeight="1" x14ac:dyDescent="0.25">
      <c r="A43" s="237">
        <v>27</v>
      </c>
      <c r="B43" s="64"/>
      <c r="C43" s="65" t="s">
        <v>2</v>
      </c>
      <c r="D43" s="66">
        <v>3</v>
      </c>
      <c r="E43" s="67"/>
      <c r="F43" s="21"/>
      <c r="G43" s="11"/>
      <c r="H43" s="11"/>
      <c r="I43" s="234">
        <v>3</v>
      </c>
      <c r="J43" s="12"/>
      <c r="K43" s="11"/>
      <c r="L43" s="11"/>
      <c r="M43" s="11"/>
      <c r="N43" s="21"/>
    </row>
    <row r="44" spans="1:14" s="23" customFormat="1" ht="18" customHeight="1" x14ac:dyDescent="0.25">
      <c r="A44" s="238"/>
      <c r="B44" s="62" t="s">
        <v>72</v>
      </c>
      <c r="C44" s="15" t="s">
        <v>73</v>
      </c>
      <c r="D44" s="62">
        <v>3</v>
      </c>
      <c r="E44" s="62">
        <v>36</v>
      </c>
      <c r="F44" s="62">
        <v>18</v>
      </c>
      <c r="G44" s="50"/>
      <c r="H44" s="50"/>
      <c r="I44" s="235"/>
      <c r="J44" s="68"/>
      <c r="K44" s="21"/>
      <c r="L44" s="21"/>
      <c r="M44" s="21"/>
      <c r="N44" s="21"/>
    </row>
    <row r="45" spans="1:14" s="23" customFormat="1" ht="18" customHeight="1" x14ac:dyDescent="0.25">
      <c r="A45" s="239"/>
      <c r="B45" s="69" t="s">
        <v>147</v>
      </c>
      <c r="C45" s="70" t="s">
        <v>74</v>
      </c>
      <c r="D45" s="62">
        <v>3</v>
      </c>
      <c r="E45" s="62">
        <v>36</v>
      </c>
      <c r="F45" s="62">
        <v>18</v>
      </c>
      <c r="G45" s="71"/>
      <c r="H45" s="21"/>
      <c r="I45" s="236"/>
      <c r="J45" s="71"/>
      <c r="K45" s="71"/>
      <c r="L45" s="71"/>
      <c r="M45" s="71"/>
      <c r="N45" s="71"/>
    </row>
    <row r="46" spans="1:14" s="23" customFormat="1" ht="18" customHeight="1" x14ac:dyDescent="0.25">
      <c r="A46" s="234">
        <v>28</v>
      </c>
      <c r="B46" s="72"/>
      <c r="C46" s="65" t="s">
        <v>1</v>
      </c>
      <c r="D46" s="73">
        <v>3</v>
      </c>
      <c r="E46" s="11"/>
      <c r="F46" s="11"/>
      <c r="G46" s="71"/>
      <c r="H46" s="21"/>
      <c r="I46" s="71"/>
      <c r="J46" s="240">
        <v>3</v>
      </c>
      <c r="K46" s="71"/>
      <c r="L46" s="71"/>
      <c r="M46" s="71"/>
      <c r="N46" s="71"/>
    </row>
    <row r="47" spans="1:14" s="23" customFormat="1" ht="18" customHeight="1" x14ac:dyDescent="0.25">
      <c r="A47" s="235"/>
      <c r="B47" s="74" t="s">
        <v>149</v>
      </c>
      <c r="C47" s="15" t="s">
        <v>75</v>
      </c>
      <c r="D47" s="62">
        <v>3</v>
      </c>
      <c r="E47" s="62">
        <v>36</v>
      </c>
      <c r="F47" s="62">
        <v>18</v>
      </c>
      <c r="G47" s="71"/>
      <c r="H47" s="71"/>
      <c r="I47" s="21"/>
      <c r="J47" s="241"/>
      <c r="K47" s="21"/>
      <c r="L47" s="71"/>
      <c r="M47" s="71"/>
      <c r="N47" s="71"/>
    </row>
    <row r="48" spans="1:14" s="23" customFormat="1" ht="18" customHeight="1" x14ac:dyDescent="0.25">
      <c r="A48" s="235"/>
      <c r="B48" s="62" t="s">
        <v>139</v>
      </c>
      <c r="C48" s="15" t="s">
        <v>141</v>
      </c>
      <c r="D48" s="62">
        <v>3</v>
      </c>
      <c r="E48" s="62">
        <v>36</v>
      </c>
      <c r="F48" s="62">
        <v>18</v>
      </c>
      <c r="G48" s="71"/>
      <c r="H48" s="71"/>
      <c r="I48" s="21"/>
      <c r="J48" s="241"/>
      <c r="K48" s="21"/>
      <c r="L48" s="71"/>
      <c r="M48" s="71"/>
      <c r="N48" s="71"/>
    </row>
    <row r="49" spans="1:14" s="23" customFormat="1" ht="18" customHeight="1" x14ac:dyDescent="0.25">
      <c r="A49" s="236"/>
      <c r="B49" s="74" t="s">
        <v>140</v>
      </c>
      <c r="C49" s="15" t="s">
        <v>137</v>
      </c>
      <c r="D49" s="62">
        <v>3</v>
      </c>
      <c r="E49" s="62">
        <v>36</v>
      </c>
      <c r="F49" s="62">
        <v>18</v>
      </c>
      <c r="G49" s="71"/>
      <c r="H49" s="71"/>
      <c r="I49" s="21"/>
      <c r="J49" s="242"/>
      <c r="K49" s="21"/>
      <c r="L49" s="71"/>
      <c r="M49" s="71"/>
      <c r="N49" s="71"/>
    </row>
    <row r="50" spans="1:14" s="36" customFormat="1" ht="18" customHeight="1" x14ac:dyDescent="0.25">
      <c r="A50" s="75">
        <v>2.2000000000000002</v>
      </c>
      <c r="B50" s="222" t="s">
        <v>64</v>
      </c>
      <c r="C50" s="223"/>
      <c r="D50" s="76">
        <v>24</v>
      </c>
      <c r="E50" s="76"/>
      <c r="F50" s="76"/>
      <c r="G50" s="76"/>
      <c r="H50" s="76"/>
      <c r="I50" s="76"/>
      <c r="J50" s="76"/>
      <c r="K50" s="76"/>
      <c r="L50" s="76"/>
      <c r="M50" s="76"/>
      <c r="N50" s="76"/>
    </row>
    <row r="51" spans="1:14" s="23" customFormat="1" ht="18" customHeight="1" x14ac:dyDescent="0.25">
      <c r="A51" s="77"/>
      <c r="B51" s="231" t="s">
        <v>8</v>
      </c>
      <c r="C51" s="232"/>
      <c r="D51" s="78">
        <v>15</v>
      </c>
      <c r="E51" s="78"/>
      <c r="F51" s="79"/>
      <c r="G51" s="79"/>
      <c r="H51" s="79"/>
      <c r="I51" s="80"/>
      <c r="J51" s="80"/>
      <c r="K51" s="80"/>
      <c r="L51" s="80"/>
      <c r="M51" s="80"/>
      <c r="N51" s="80"/>
    </row>
    <row r="52" spans="1:14" s="23" customFormat="1" ht="18" customHeight="1" x14ac:dyDescent="0.25">
      <c r="A52" s="81">
        <v>29</v>
      </c>
      <c r="B52" s="82" t="s">
        <v>77</v>
      </c>
      <c r="C52" s="83" t="s">
        <v>78</v>
      </c>
      <c r="D52" s="82">
        <v>3</v>
      </c>
      <c r="E52" s="62">
        <v>36</v>
      </c>
      <c r="F52" s="62">
        <v>18</v>
      </c>
      <c r="G52" s="84"/>
      <c r="H52" s="84"/>
      <c r="I52" s="82"/>
      <c r="J52" s="82"/>
      <c r="K52" s="82"/>
      <c r="L52" s="82"/>
      <c r="M52" s="82">
        <v>3</v>
      </c>
      <c r="N52" s="84"/>
    </row>
    <row r="53" spans="1:14" s="23" customFormat="1" ht="18" customHeight="1" x14ac:dyDescent="0.25">
      <c r="A53" s="81">
        <v>30</v>
      </c>
      <c r="B53" s="82" t="s">
        <v>79</v>
      </c>
      <c r="C53" s="83" t="s">
        <v>80</v>
      </c>
      <c r="D53" s="82">
        <v>3</v>
      </c>
      <c r="E53" s="62">
        <v>36</v>
      </c>
      <c r="F53" s="62">
        <v>18</v>
      </c>
      <c r="G53" s="84"/>
      <c r="H53" s="84"/>
      <c r="I53" s="82"/>
      <c r="J53" s="82"/>
      <c r="K53" s="82">
        <v>3</v>
      </c>
      <c r="L53" s="82"/>
      <c r="M53" s="82"/>
      <c r="N53" s="84"/>
    </row>
    <row r="54" spans="1:14" s="23" customFormat="1" ht="18" customHeight="1" x14ac:dyDescent="0.25">
      <c r="A54" s="81">
        <v>31</v>
      </c>
      <c r="B54" s="82" t="s">
        <v>105</v>
      </c>
      <c r="C54" s="83" t="s">
        <v>106</v>
      </c>
      <c r="D54" s="82">
        <v>3</v>
      </c>
      <c r="E54" s="62">
        <v>36</v>
      </c>
      <c r="F54" s="62">
        <v>18</v>
      </c>
      <c r="G54" s="84"/>
      <c r="H54" s="84"/>
      <c r="I54" s="82"/>
      <c r="J54" s="82">
        <v>3</v>
      </c>
      <c r="K54" s="82"/>
      <c r="L54" s="82"/>
      <c r="M54" s="82"/>
      <c r="N54" s="84"/>
    </row>
    <row r="55" spans="1:14" s="23" customFormat="1" ht="18" customHeight="1" x14ac:dyDescent="0.25">
      <c r="A55" s="81">
        <v>32</v>
      </c>
      <c r="B55" s="82" t="s">
        <v>83</v>
      </c>
      <c r="C55" s="83" t="s">
        <v>84</v>
      </c>
      <c r="D55" s="82">
        <v>3</v>
      </c>
      <c r="E55" s="62">
        <v>36</v>
      </c>
      <c r="F55" s="62">
        <v>18</v>
      </c>
      <c r="G55" s="84"/>
      <c r="H55" s="84"/>
      <c r="I55" s="82"/>
      <c r="J55" s="82"/>
      <c r="K55" s="82"/>
      <c r="L55" s="82"/>
      <c r="M55" s="82">
        <v>3</v>
      </c>
      <c r="N55" s="84"/>
    </row>
    <row r="56" spans="1:14" s="23" customFormat="1" ht="18" customHeight="1" x14ac:dyDescent="0.25">
      <c r="A56" s="81">
        <v>33</v>
      </c>
      <c r="B56" s="69" t="s">
        <v>81</v>
      </c>
      <c r="C56" s="85" t="s">
        <v>82</v>
      </c>
      <c r="D56" s="82">
        <v>3</v>
      </c>
      <c r="E56" s="62">
        <v>36</v>
      </c>
      <c r="F56" s="62">
        <v>18</v>
      </c>
      <c r="G56" s="84"/>
      <c r="H56" s="84"/>
      <c r="I56" s="82"/>
      <c r="J56" s="82">
        <v>3</v>
      </c>
      <c r="K56" s="82"/>
      <c r="L56" s="82"/>
      <c r="M56" s="82"/>
      <c r="N56" s="84"/>
    </row>
    <row r="57" spans="1:14" s="30" customFormat="1" ht="18" customHeight="1" x14ac:dyDescent="0.25">
      <c r="A57" s="86"/>
      <c r="B57" s="224" t="s">
        <v>156</v>
      </c>
      <c r="C57" s="225"/>
      <c r="D57" s="87">
        <v>9</v>
      </c>
      <c r="E57" s="88"/>
      <c r="F57" s="88"/>
      <c r="G57" s="89"/>
      <c r="H57" s="90"/>
      <c r="I57" s="90"/>
      <c r="J57" s="90"/>
      <c r="K57" s="90"/>
      <c r="L57" s="90"/>
      <c r="M57" s="91"/>
      <c r="N57" s="91"/>
    </row>
    <row r="58" spans="1:14" s="30" customFormat="1" ht="18" customHeight="1" x14ac:dyDescent="0.25">
      <c r="A58" s="243">
        <v>34</v>
      </c>
      <c r="B58" s="92"/>
      <c r="C58" s="65" t="s">
        <v>2</v>
      </c>
      <c r="D58" s="89"/>
      <c r="E58" s="88"/>
      <c r="F58" s="88"/>
      <c r="G58" s="89"/>
      <c r="H58" s="90"/>
      <c r="I58" s="90"/>
      <c r="J58" s="246">
        <v>3</v>
      </c>
      <c r="K58" s="90"/>
      <c r="L58" s="90"/>
      <c r="M58" s="91"/>
      <c r="N58" s="91"/>
    </row>
    <row r="59" spans="1:14" s="23" customFormat="1" ht="18" customHeight="1" x14ac:dyDescent="0.25">
      <c r="A59" s="244"/>
      <c r="B59" s="93" t="s">
        <v>138</v>
      </c>
      <c r="C59" s="94" t="s">
        <v>135</v>
      </c>
      <c r="D59" s="82">
        <v>3</v>
      </c>
      <c r="E59" s="62">
        <v>36</v>
      </c>
      <c r="F59" s="62">
        <v>18</v>
      </c>
      <c r="G59" s="59"/>
      <c r="H59" s="59"/>
      <c r="I59" s="95"/>
      <c r="J59" s="247"/>
      <c r="K59" s="96"/>
      <c r="L59" s="96"/>
      <c r="M59" s="96"/>
      <c r="N59" s="96"/>
    </row>
    <row r="60" spans="1:14" s="23" customFormat="1" ht="18" customHeight="1" x14ac:dyDescent="0.25">
      <c r="A60" s="245"/>
      <c r="B60" s="82" t="s">
        <v>146</v>
      </c>
      <c r="C60" s="83" t="s">
        <v>136</v>
      </c>
      <c r="D60" s="82">
        <v>3</v>
      </c>
      <c r="E60" s="62">
        <v>36</v>
      </c>
      <c r="F60" s="62">
        <v>18</v>
      </c>
      <c r="G60" s="59"/>
      <c r="H60" s="59"/>
      <c r="I60" s="95"/>
      <c r="J60" s="248"/>
      <c r="K60" s="96"/>
      <c r="L60" s="96"/>
      <c r="M60" s="96"/>
      <c r="N60" s="96"/>
    </row>
    <row r="61" spans="1:14" s="23" customFormat="1" ht="18" customHeight="1" x14ac:dyDescent="0.25">
      <c r="A61" s="210">
        <v>35</v>
      </c>
      <c r="B61" s="97"/>
      <c r="C61" s="98" t="s">
        <v>1</v>
      </c>
      <c r="D61" s="55"/>
      <c r="E61" s="11"/>
      <c r="F61" s="11"/>
      <c r="G61" s="99"/>
      <c r="H61" s="99"/>
      <c r="I61" s="100"/>
      <c r="J61" s="101"/>
      <c r="K61" s="246">
        <v>3</v>
      </c>
      <c r="L61" s="90"/>
      <c r="M61" s="91"/>
      <c r="N61" s="91"/>
    </row>
    <row r="62" spans="1:14" s="23" customFormat="1" ht="18" customHeight="1" x14ac:dyDescent="0.25">
      <c r="A62" s="211"/>
      <c r="B62" s="93" t="s">
        <v>76</v>
      </c>
      <c r="C62" s="94" t="s">
        <v>107</v>
      </c>
      <c r="D62" s="82">
        <v>3</v>
      </c>
      <c r="E62" s="62">
        <v>36</v>
      </c>
      <c r="F62" s="62">
        <v>18</v>
      </c>
      <c r="G62" s="99"/>
      <c r="H62" s="99"/>
      <c r="I62" s="100"/>
      <c r="J62" s="101"/>
      <c r="K62" s="247"/>
      <c r="L62" s="91"/>
      <c r="M62" s="91"/>
      <c r="N62" s="91"/>
    </row>
    <row r="63" spans="1:14" s="23" customFormat="1" ht="18" customHeight="1" x14ac:dyDescent="0.25">
      <c r="A63" s="212"/>
      <c r="B63" s="62" t="s">
        <v>85</v>
      </c>
      <c r="C63" s="15" t="s">
        <v>86</v>
      </c>
      <c r="D63" s="82">
        <v>3</v>
      </c>
      <c r="E63" s="62">
        <v>36</v>
      </c>
      <c r="F63" s="62">
        <v>18</v>
      </c>
      <c r="G63" s="99"/>
      <c r="H63" s="99"/>
      <c r="I63" s="100"/>
      <c r="J63" s="101"/>
      <c r="K63" s="248"/>
      <c r="L63" s="91"/>
      <c r="M63" s="91"/>
      <c r="N63" s="91"/>
    </row>
    <row r="64" spans="1:14" s="23" customFormat="1" ht="18" customHeight="1" x14ac:dyDescent="0.25">
      <c r="A64" s="243">
        <v>36</v>
      </c>
      <c r="B64" s="97"/>
      <c r="C64" s="98" t="s">
        <v>6</v>
      </c>
      <c r="D64" s="55"/>
      <c r="E64" s="11"/>
      <c r="F64" s="11"/>
      <c r="G64" s="99"/>
      <c r="H64" s="99"/>
      <c r="I64" s="100"/>
      <c r="J64" s="101"/>
      <c r="K64" s="90"/>
      <c r="L64" s="246">
        <v>3</v>
      </c>
      <c r="M64" s="91"/>
      <c r="N64" s="91"/>
    </row>
    <row r="65" spans="1:14" s="23" customFormat="1" ht="18" customHeight="1" x14ac:dyDescent="0.25">
      <c r="A65" s="244"/>
      <c r="B65" s="82" t="s">
        <v>90</v>
      </c>
      <c r="C65" s="83" t="s">
        <v>108</v>
      </c>
      <c r="D65" s="82">
        <v>3</v>
      </c>
      <c r="E65" s="62">
        <v>36</v>
      </c>
      <c r="F65" s="62">
        <v>18</v>
      </c>
      <c r="G65" s="102"/>
      <c r="H65" s="102"/>
      <c r="I65" s="103"/>
      <c r="J65" s="84"/>
      <c r="K65" s="104"/>
      <c r="L65" s="247"/>
      <c r="M65" s="91"/>
      <c r="N65" s="91"/>
    </row>
    <row r="66" spans="1:14" s="23" customFormat="1" ht="18" customHeight="1" x14ac:dyDescent="0.25">
      <c r="A66" s="244"/>
      <c r="B66" s="82" t="s">
        <v>96</v>
      </c>
      <c r="C66" s="83" t="s">
        <v>97</v>
      </c>
      <c r="D66" s="93">
        <v>3</v>
      </c>
      <c r="E66" s="62">
        <v>36</v>
      </c>
      <c r="F66" s="62">
        <v>18</v>
      </c>
      <c r="G66" s="99"/>
      <c r="H66" s="99"/>
      <c r="I66" s="100"/>
      <c r="J66" s="105"/>
      <c r="K66" s="91"/>
      <c r="L66" s="247"/>
      <c r="M66" s="91"/>
      <c r="N66" s="91"/>
    </row>
    <row r="67" spans="1:14" s="23" customFormat="1" ht="18" customHeight="1" x14ac:dyDescent="0.25">
      <c r="A67" s="245"/>
      <c r="B67" s="93" t="s">
        <v>93</v>
      </c>
      <c r="C67" s="94" t="s">
        <v>94</v>
      </c>
      <c r="D67" s="93">
        <v>3</v>
      </c>
      <c r="E67" s="62">
        <v>36</v>
      </c>
      <c r="F67" s="62">
        <v>18</v>
      </c>
      <c r="G67" s="106"/>
      <c r="H67" s="106"/>
      <c r="I67" s="107"/>
      <c r="J67" s="108"/>
      <c r="K67" s="109"/>
      <c r="L67" s="248"/>
      <c r="M67" s="109"/>
      <c r="N67" s="109"/>
    </row>
    <row r="68" spans="1:14" s="36" customFormat="1" ht="18" customHeight="1" x14ac:dyDescent="0.25">
      <c r="A68" s="75">
        <v>2.2999999999999998</v>
      </c>
      <c r="B68" s="226" t="s">
        <v>62</v>
      </c>
      <c r="C68" s="226"/>
      <c r="D68" s="110">
        <v>27</v>
      </c>
      <c r="E68" s="110"/>
      <c r="F68" s="110"/>
      <c r="G68" s="110"/>
      <c r="H68" s="110"/>
      <c r="I68" s="111"/>
      <c r="J68" s="111"/>
      <c r="K68" s="111"/>
      <c r="L68" s="111"/>
      <c r="M68" s="111"/>
      <c r="N68" s="111"/>
    </row>
    <row r="69" spans="1:14" s="23" customFormat="1" ht="18" customHeight="1" x14ac:dyDescent="0.25">
      <c r="A69" s="77" t="s">
        <v>0</v>
      </c>
      <c r="B69" s="227" t="s">
        <v>8</v>
      </c>
      <c r="C69" s="228"/>
      <c r="D69" s="78">
        <v>15</v>
      </c>
      <c r="E69" s="79"/>
      <c r="F69" s="79"/>
      <c r="G69" s="79"/>
      <c r="H69" s="79"/>
      <c r="I69" s="80"/>
      <c r="J69" s="80"/>
      <c r="K69" s="112"/>
      <c r="L69" s="112"/>
      <c r="M69" s="112"/>
      <c r="N69" s="112"/>
    </row>
    <row r="70" spans="1:14" s="23" customFormat="1" ht="18" customHeight="1" x14ac:dyDescent="0.25">
      <c r="A70" s="113">
        <v>37</v>
      </c>
      <c r="B70" s="82" t="s">
        <v>95</v>
      </c>
      <c r="C70" s="83" t="s">
        <v>109</v>
      </c>
      <c r="D70" s="82">
        <v>3</v>
      </c>
      <c r="E70" s="62">
        <v>36</v>
      </c>
      <c r="F70" s="62">
        <v>18</v>
      </c>
      <c r="G70" s="83"/>
      <c r="H70" s="83"/>
      <c r="I70" s="82"/>
      <c r="J70" s="82"/>
      <c r="K70" s="82"/>
      <c r="L70" s="83"/>
      <c r="M70" s="84">
        <v>3</v>
      </c>
      <c r="N70" s="84"/>
    </row>
    <row r="71" spans="1:14" s="23" customFormat="1" ht="18" customHeight="1" x14ac:dyDescent="0.25">
      <c r="A71" s="113">
        <v>38</v>
      </c>
      <c r="B71" s="82" t="s">
        <v>110</v>
      </c>
      <c r="C71" s="114" t="s">
        <v>111</v>
      </c>
      <c r="D71" s="82">
        <v>3</v>
      </c>
      <c r="E71" s="62">
        <v>36</v>
      </c>
      <c r="F71" s="62">
        <v>18</v>
      </c>
      <c r="G71" s="83"/>
      <c r="H71" s="83"/>
      <c r="I71" s="82"/>
      <c r="J71" s="82"/>
      <c r="K71" s="82"/>
      <c r="L71" s="83">
        <v>3</v>
      </c>
      <c r="M71" s="84"/>
      <c r="N71" s="84"/>
    </row>
    <row r="72" spans="1:14" s="23" customFormat="1" ht="18" customHeight="1" x14ac:dyDescent="0.25">
      <c r="A72" s="113">
        <v>39</v>
      </c>
      <c r="B72" s="93" t="s">
        <v>103</v>
      </c>
      <c r="C72" s="85" t="s">
        <v>112</v>
      </c>
      <c r="D72" s="82">
        <v>3</v>
      </c>
      <c r="E72" s="62">
        <v>36</v>
      </c>
      <c r="F72" s="62">
        <v>18</v>
      </c>
      <c r="G72" s="83"/>
      <c r="H72" s="83"/>
      <c r="I72" s="82"/>
      <c r="J72" s="82"/>
      <c r="K72" s="82"/>
      <c r="L72" s="83"/>
      <c r="M72" s="84">
        <v>3</v>
      </c>
      <c r="N72" s="84"/>
    </row>
    <row r="73" spans="1:14" s="23" customFormat="1" ht="18" customHeight="1" x14ac:dyDescent="0.25">
      <c r="A73" s="113">
        <v>40</v>
      </c>
      <c r="B73" s="93" t="s">
        <v>113</v>
      </c>
      <c r="C73" s="94" t="s">
        <v>114</v>
      </c>
      <c r="D73" s="82">
        <v>3</v>
      </c>
      <c r="E73" s="62">
        <v>36</v>
      </c>
      <c r="F73" s="62">
        <v>18</v>
      </c>
      <c r="G73" s="83"/>
      <c r="H73" s="83"/>
      <c r="I73" s="82"/>
      <c r="J73" s="82"/>
      <c r="K73" s="82">
        <v>3</v>
      </c>
      <c r="L73" s="83"/>
      <c r="M73" s="84"/>
      <c r="N73" s="84"/>
    </row>
    <row r="74" spans="1:14" s="23" customFormat="1" ht="18" customHeight="1" x14ac:dyDescent="0.25">
      <c r="A74" s="113">
        <v>41</v>
      </c>
      <c r="B74" s="93" t="s">
        <v>115</v>
      </c>
      <c r="C74" s="94" t="s">
        <v>116</v>
      </c>
      <c r="D74" s="82">
        <v>3</v>
      </c>
      <c r="E74" s="62">
        <v>36</v>
      </c>
      <c r="F74" s="62">
        <v>18</v>
      </c>
      <c r="G74" s="83"/>
      <c r="H74" s="83"/>
      <c r="I74" s="82"/>
      <c r="J74" s="82"/>
      <c r="K74" s="82"/>
      <c r="L74" s="83"/>
      <c r="M74" s="84">
        <v>3</v>
      </c>
      <c r="N74" s="84"/>
    </row>
    <row r="75" spans="1:14" s="23" customFormat="1" ht="18" customHeight="1" x14ac:dyDescent="0.25">
      <c r="A75" s="115"/>
      <c r="B75" s="229" t="s">
        <v>7</v>
      </c>
      <c r="C75" s="230"/>
      <c r="D75" s="116">
        <v>12</v>
      </c>
      <c r="E75" s="117"/>
      <c r="F75" s="117"/>
      <c r="G75" s="117"/>
      <c r="H75" s="117"/>
      <c r="I75" s="118"/>
      <c r="J75" s="118"/>
      <c r="K75" s="118"/>
      <c r="L75" s="118"/>
      <c r="M75" s="118"/>
      <c r="N75" s="119"/>
    </row>
    <row r="76" spans="1:14" s="23" customFormat="1" ht="18" customHeight="1" x14ac:dyDescent="0.25">
      <c r="A76" s="210">
        <v>42</v>
      </c>
      <c r="B76" s="92"/>
      <c r="C76" s="65" t="s">
        <v>2</v>
      </c>
      <c r="D76" s="116"/>
      <c r="E76" s="117"/>
      <c r="F76" s="117"/>
      <c r="G76" s="117"/>
      <c r="H76" s="117"/>
      <c r="I76" s="118"/>
      <c r="J76" s="118"/>
      <c r="K76" s="118">
        <v>3</v>
      </c>
      <c r="L76" s="118"/>
      <c r="M76" s="118"/>
      <c r="N76" s="119"/>
    </row>
    <row r="77" spans="1:14" s="23" customFormat="1" ht="18" customHeight="1" x14ac:dyDescent="0.25">
      <c r="A77" s="211"/>
      <c r="B77" s="82" t="s">
        <v>117</v>
      </c>
      <c r="C77" s="94" t="s">
        <v>118</v>
      </c>
      <c r="D77" s="82">
        <v>3</v>
      </c>
      <c r="E77" s="62">
        <v>36</v>
      </c>
      <c r="F77" s="62">
        <v>18</v>
      </c>
      <c r="G77" s="117"/>
      <c r="H77" s="117"/>
      <c r="I77" s="120"/>
      <c r="J77" s="120"/>
      <c r="K77" s="120"/>
      <c r="L77" s="120"/>
      <c r="M77" s="120"/>
      <c r="N77" s="119"/>
    </row>
    <row r="78" spans="1:14" s="23" customFormat="1" ht="18" customHeight="1" x14ac:dyDescent="0.25">
      <c r="A78" s="211"/>
      <c r="B78" s="82" t="s">
        <v>88</v>
      </c>
      <c r="C78" s="83" t="s">
        <v>89</v>
      </c>
      <c r="D78" s="82">
        <v>3</v>
      </c>
      <c r="E78" s="62">
        <v>36</v>
      </c>
      <c r="F78" s="62">
        <v>18</v>
      </c>
      <c r="G78" s="117"/>
      <c r="H78" s="117"/>
      <c r="I78" s="120"/>
      <c r="J78" s="120"/>
      <c r="K78" s="120"/>
      <c r="L78" s="120"/>
      <c r="M78" s="120"/>
      <c r="N78" s="119"/>
    </row>
    <row r="79" spans="1:14" s="23" customFormat="1" ht="18" customHeight="1" x14ac:dyDescent="0.25">
      <c r="A79" s="212"/>
      <c r="B79" s="93" t="s">
        <v>119</v>
      </c>
      <c r="C79" s="94" t="s">
        <v>120</v>
      </c>
      <c r="D79" s="93">
        <v>3</v>
      </c>
      <c r="E79" s="62">
        <v>36</v>
      </c>
      <c r="F79" s="62">
        <v>18</v>
      </c>
      <c r="G79" s="117"/>
      <c r="H79" s="117"/>
      <c r="I79" s="120"/>
      <c r="J79" s="120"/>
      <c r="K79" s="120"/>
      <c r="L79" s="120"/>
      <c r="M79" s="120"/>
      <c r="N79" s="119"/>
    </row>
    <row r="80" spans="1:14" s="23" customFormat="1" ht="18" customHeight="1" x14ac:dyDescent="0.25">
      <c r="A80" s="249">
        <v>43</v>
      </c>
      <c r="B80" s="121"/>
      <c r="C80" s="65" t="s">
        <v>1</v>
      </c>
      <c r="D80" s="26"/>
      <c r="E80" s="26"/>
      <c r="F80" s="26"/>
      <c r="G80" s="122"/>
      <c r="H80" s="122"/>
      <c r="I80" s="123"/>
      <c r="J80" s="124"/>
      <c r="K80" s="12"/>
      <c r="L80" s="12">
        <v>3</v>
      </c>
      <c r="M80" s="12"/>
      <c r="N80" s="119"/>
    </row>
    <row r="81" spans="1:14" s="23" customFormat="1" ht="18" customHeight="1" x14ac:dyDescent="0.25">
      <c r="A81" s="250"/>
      <c r="B81" s="93" t="s">
        <v>151</v>
      </c>
      <c r="C81" s="94" t="s">
        <v>121</v>
      </c>
      <c r="D81" s="82">
        <v>3</v>
      </c>
      <c r="E81" s="62">
        <v>36</v>
      </c>
      <c r="F81" s="62">
        <v>18</v>
      </c>
      <c r="G81" s="117"/>
      <c r="H81" s="117"/>
      <c r="I81" s="120"/>
      <c r="J81" s="120"/>
      <c r="K81" s="120"/>
      <c r="L81" s="120"/>
      <c r="M81" s="120"/>
      <c r="N81" s="119"/>
    </row>
    <row r="82" spans="1:14" s="23" customFormat="1" ht="18" customHeight="1" x14ac:dyDescent="0.25">
      <c r="A82" s="250"/>
      <c r="B82" s="93" t="s">
        <v>150</v>
      </c>
      <c r="C82" s="94" t="s">
        <v>122</v>
      </c>
      <c r="D82" s="82">
        <v>3</v>
      </c>
      <c r="E82" s="62">
        <v>36</v>
      </c>
      <c r="F82" s="62">
        <v>18</v>
      </c>
      <c r="G82" s="117"/>
      <c r="H82" s="117"/>
      <c r="I82" s="120"/>
      <c r="J82" s="120"/>
      <c r="K82" s="120"/>
      <c r="L82" s="120"/>
      <c r="M82" s="120"/>
      <c r="N82" s="119"/>
    </row>
    <row r="83" spans="1:14" s="23" customFormat="1" ht="18" customHeight="1" x14ac:dyDescent="0.25">
      <c r="A83" s="251"/>
      <c r="B83" s="93" t="s">
        <v>100</v>
      </c>
      <c r="C83" s="94" t="s">
        <v>101</v>
      </c>
      <c r="D83" s="82">
        <v>3</v>
      </c>
      <c r="E83" s="62">
        <v>36</v>
      </c>
      <c r="F83" s="62">
        <v>18</v>
      </c>
      <c r="G83" s="125"/>
      <c r="H83" s="125"/>
      <c r="I83" s="126"/>
      <c r="J83" s="126"/>
      <c r="K83" s="126"/>
      <c r="L83" s="126"/>
      <c r="M83" s="126"/>
      <c r="N83" s="127"/>
    </row>
    <row r="84" spans="1:14" s="23" customFormat="1" ht="18" customHeight="1" x14ac:dyDescent="0.25">
      <c r="A84" s="252">
        <v>44</v>
      </c>
      <c r="B84" s="97"/>
      <c r="C84" s="65" t="s">
        <v>6</v>
      </c>
      <c r="D84" s="55"/>
      <c r="E84" s="11"/>
      <c r="F84" s="11"/>
      <c r="G84" s="125"/>
      <c r="H84" s="125"/>
      <c r="I84" s="126"/>
      <c r="J84" s="126"/>
      <c r="K84" s="126"/>
      <c r="L84" s="126"/>
      <c r="M84" s="128"/>
      <c r="N84" s="127"/>
    </row>
    <row r="85" spans="1:14" s="23" customFormat="1" ht="18" customHeight="1" x14ac:dyDescent="0.25">
      <c r="A85" s="253"/>
      <c r="B85" s="129" t="s">
        <v>123</v>
      </c>
      <c r="C85" s="70" t="s">
        <v>124</v>
      </c>
      <c r="D85" s="82">
        <v>3</v>
      </c>
      <c r="E85" s="62">
        <v>36</v>
      </c>
      <c r="F85" s="62">
        <v>18</v>
      </c>
      <c r="G85" s="125"/>
      <c r="H85" s="125"/>
      <c r="I85" s="126"/>
      <c r="J85" s="126"/>
      <c r="K85" s="126"/>
      <c r="L85" s="128">
        <v>3</v>
      </c>
      <c r="M85" s="128"/>
      <c r="N85" s="127"/>
    </row>
    <row r="86" spans="1:14" s="23" customFormat="1" ht="18" customHeight="1" x14ac:dyDescent="0.25">
      <c r="A86" s="254"/>
      <c r="B86" s="93" t="s">
        <v>125</v>
      </c>
      <c r="C86" s="94" t="s">
        <v>126</v>
      </c>
      <c r="D86" s="93">
        <v>3</v>
      </c>
      <c r="E86" s="62">
        <v>36</v>
      </c>
      <c r="F86" s="62">
        <v>18</v>
      </c>
      <c r="G86" s="26"/>
      <c r="H86" s="26"/>
      <c r="I86" s="26"/>
      <c r="J86" s="26"/>
      <c r="K86" s="26"/>
      <c r="L86" s="26"/>
      <c r="M86" s="26"/>
      <c r="N86" s="127"/>
    </row>
    <row r="87" spans="1:14" s="23" customFormat="1" ht="18" customHeight="1" x14ac:dyDescent="0.25">
      <c r="A87" s="249">
        <v>45</v>
      </c>
      <c r="B87" s="130"/>
      <c r="C87" s="131" t="s">
        <v>5</v>
      </c>
      <c r="D87" s="55"/>
      <c r="E87" s="11"/>
      <c r="F87" s="11"/>
      <c r="G87" s="125"/>
      <c r="H87" s="125"/>
      <c r="I87" s="126"/>
      <c r="J87" s="126"/>
      <c r="K87" s="126"/>
      <c r="L87" s="128"/>
      <c r="M87" s="128">
        <v>3</v>
      </c>
      <c r="N87" s="127"/>
    </row>
    <row r="88" spans="1:14" s="23" customFormat="1" ht="18" customHeight="1" x14ac:dyDescent="0.25">
      <c r="A88" s="250"/>
      <c r="B88" s="82" t="s">
        <v>98</v>
      </c>
      <c r="C88" s="114" t="s">
        <v>99</v>
      </c>
      <c r="D88" s="82">
        <v>3</v>
      </c>
      <c r="E88" s="62">
        <v>36</v>
      </c>
      <c r="F88" s="62">
        <v>18</v>
      </c>
      <c r="G88" s="59"/>
      <c r="H88" s="132"/>
      <c r="I88" s="132"/>
      <c r="J88" s="132"/>
      <c r="K88" s="57"/>
      <c r="L88" s="57"/>
      <c r="M88" s="57"/>
      <c r="N88" s="133"/>
    </row>
    <row r="89" spans="1:14" s="23" customFormat="1" ht="18" customHeight="1" x14ac:dyDescent="0.25">
      <c r="A89" s="251"/>
      <c r="B89" s="134" t="s">
        <v>87</v>
      </c>
      <c r="C89" s="15" t="s">
        <v>142</v>
      </c>
      <c r="D89" s="93">
        <v>3</v>
      </c>
      <c r="E89" s="62">
        <v>36</v>
      </c>
      <c r="F89" s="62">
        <v>18</v>
      </c>
      <c r="G89" s="59"/>
      <c r="H89" s="132"/>
      <c r="I89" s="132"/>
      <c r="J89" s="132"/>
      <c r="K89" s="57"/>
      <c r="L89" s="57"/>
      <c r="M89" s="57"/>
      <c r="N89" s="133"/>
    </row>
    <row r="90" spans="1:14" s="36" customFormat="1" ht="18" customHeight="1" x14ac:dyDescent="0.3">
      <c r="A90" s="135">
        <v>2.4</v>
      </c>
      <c r="B90" s="256" t="s">
        <v>166</v>
      </c>
      <c r="C90" s="136" t="s">
        <v>162</v>
      </c>
      <c r="D90" s="137">
        <v>2</v>
      </c>
      <c r="E90" s="138"/>
      <c r="F90" s="138"/>
      <c r="G90" s="139"/>
      <c r="H90" s="140"/>
      <c r="I90" s="140"/>
      <c r="J90" s="140"/>
      <c r="K90" s="140"/>
      <c r="L90" s="141">
        <v>2</v>
      </c>
      <c r="M90" s="141"/>
      <c r="N90" s="142"/>
    </row>
    <row r="91" spans="1:14" s="149" customFormat="1" ht="18" customHeight="1" x14ac:dyDescent="0.2">
      <c r="A91" s="143">
        <v>2.5</v>
      </c>
      <c r="B91" s="257" t="s">
        <v>167</v>
      </c>
      <c r="C91" s="144" t="s">
        <v>163</v>
      </c>
      <c r="D91" s="143">
        <v>4</v>
      </c>
      <c r="E91" s="145"/>
      <c r="F91" s="145"/>
      <c r="G91" s="146"/>
      <c r="H91" s="146"/>
      <c r="I91" s="146"/>
      <c r="J91" s="146"/>
      <c r="K91" s="146"/>
      <c r="L91" s="147"/>
      <c r="M91" s="147"/>
      <c r="N91" s="148">
        <v>4</v>
      </c>
    </row>
    <row r="92" spans="1:14" s="152" customFormat="1" ht="18" customHeight="1" x14ac:dyDescent="0.25">
      <c r="A92" s="143">
        <v>2.6</v>
      </c>
      <c r="B92" s="258" t="s">
        <v>168</v>
      </c>
      <c r="C92" s="144" t="s">
        <v>66</v>
      </c>
      <c r="D92" s="143">
        <v>6</v>
      </c>
      <c r="E92" s="145"/>
      <c r="F92" s="145"/>
      <c r="G92" s="146"/>
      <c r="H92" s="146"/>
      <c r="I92" s="146"/>
      <c r="J92" s="146"/>
      <c r="K92" s="146"/>
      <c r="L92" s="150"/>
      <c r="M92" s="150"/>
      <c r="N92" s="151">
        <v>6</v>
      </c>
    </row>
    <row r="93" spans="1:14" s="23" customFormat="1" ht="18" customHeight="1" x14ac:dyDescent="0.25">
      <c r="A93" s="210">
        <v>46</v>
      </c>
      <c r="B93" s="153"/>
      <c r="C93" s="154" t="s">
        <v>2</v>
      </c>
      <c r="D93" s="155"/>
      <c r="E93" s="156"/>
      <c r="F93" s="156"/>
      <c r="G93" s="125"/>
      <c r="H93" s="125"/>
      <c r="I93" s="126"/>
      <c r="J93" s="126"/>
      <c r="K93" s="126"/>
      <c r="L93" s="126"/>
      <c r="M93" s="126"/>
      <c r="N93" s="216" t="s">
        <v>22</v>
      </c>
    </row>
    <row r="94" spans="1:14" s="23" customFormat="1" ht="18" customHeight="1" x14ac:dyDescent="0.25">
      <c r="A94" s="211"/>
      <c r="B94" s="93" t="s">
        <v>127</v>
      </c>
      <c r="C94" s="83" t="s">
        <v>128</v>
      </c>
      <c r="D94" s="93">
        <v>3</v>
      </c>
      <c r="E94" s="62">
        <v>36</v>
      </c>
      <c r="F94" s="62">
        <v>18</v>
      </c>
      <c r="G94" s="125"/>
      <c r="H94" s="125"/>
      <c r="I94" s="126"/>
      <c r="J94" s="126"/>
      <c r="K94" s="126"/>
      <c r="L94" s="126"/>
      <c r="M94" s="126"/>
      <c r="N94" s="217"/>
    </row>
    <row r="95" spans="1:14" s="23" customFormat="1" ht="18" customHeight="1" x14ac:dyDescent="0.25">
      <c r="A95" s="212"/>
      <c r="B95" s="69" t="s">
        <v>129</v>
      </c>
      <c r="C95" s="85" t="s">
        <v>130</v>
      </c>
      <c r="D95" s="134">
        <v>3</v>
      </c>
      <c r="E95" s="62">
        <v>36</v>
      </c>
      <c r="F95" s="62">
        <v>18</v>
      </c>
      <c r="G95" s="157"/>
      <c r="H95" s="157"/>
      <c r="I95" s="157"/>
      <c r="J95" s="157"/>
      <c r="K95" s="157"/>
      <c r="L95" s="157"/>
      <c r="M95" s="157"/>
      <c r="N95" s="218"/>
    </row>
    <row r="96" spans="1:14" s="30" customFormat="1" ht="18" customHeight="1" x14ac:dyDescent="0.25">
      <c r="A96" s="213">
        <v>47</v>
      </c>
      <c r="B96" s="158"/>
      <c r="C96" s="159" t="s">
        <v>1</v>
      </c>
      <c r="D96" s="160"/>
      <c r="E96" s="161"/>
      <c r="F96" s="161"/>
      <c r="G96" s="162"/>
      <c r="H96" s="162"/>
      <c r="I96" s="162"/>
      <c r="J96" s="162"/>
      <c r="K96" s="162"/>
      <c r="L96" s="162"/>
      <c r="M96" s="162"/>
      <c r="N96" s="219" t="s">
        <v>22</v>
      </c>
    </row>
    <row r="97" spans="1:14" s="23" customFormat="1" ht="18" customHeight="1" x14ac:dyDescent="0.25">
      <c r="A97" s="214"/>
      <c r="B97" s="163" t="s">
        <v>91</v>
      </c>
      <c r="C97" s="164" t="s">
        <v>92</v>
      </c>
      <c r="D97" s="163">
        <v>3</v>
      </c>
      <c r="E97" s="161">
        <v>36</v>
      </c>
      <c r="F97" s="161">
        <v>18</v>
      </c>
      <c r="G97" s="162"/>
      <c r="H97" s="162"/>
      <c r="I97" s="162"/>
      <c r="J97" s="162"/>
      <c r="K97" s="162"/>
      <c r="L97" s="162"/>
      <c r="M97" s="162"/>
      <c r="N97" s="220"/>
    </row>
    <row r="98" spans="1:14" s="23" customFormat="1" ht="18" customHeight="1" x14ac:dyDescent="0.25">
      <c r="A98" s="214"/>
      <c r="B98" s="165" t="s">
        <v>131</v>
      </c>
      <c r="C98" s="164" t="s">
        <v>132</v>
      </c>
      <c r="D98" s="165">
        <v>3</v>
      </c>
      <c r="E98" s="161">
        <v>36</v>
      </c>
      <c r="F98" s="161">
        <v>18</v>
      </c>
      <c r="G98" s="162"/>
      <c r="H98" s="162"/>
      <c r="I98" s="162"/>
      <c r="J98" s="162"/>
      <c r="K98" s="162"/>
      <c r="L98" s="162"/>
      <c r="M98" s="162"/>
      <c r="N98" s="220"/>
    </row>
    <row r="99" spans="1:14" s="23" customFormat="1" ht="18" customHeight="1" x14ac:dyDescent="0.25">
      <c r="A99" s="215"/>
      <c r="B99" s="166" t="s">
        <v>143</v>
      </c>
      <c r="C99" s="167" t="s">
        <v>102</v>
      </c>
      <c r="D99" s="165">
        <v>3</v>
      </c>
      <c r="E99" s="161">
        <v>36</v>
      </c>
      <c r="F99" s="161">
        <v>18</v>
      </c>
      <c r="G99" s="162"/>
      <c r="H99" s="162"/>
      <c r="I99" s="162"/>
      <c r="J99" s="162"/>
      <c r="K99" s="162"/>
      <c r="L99" s="162"/>
      <c r="M99" s="162"/>
      <c r="N99" s="221"/>
    </row>
    <row r="100" spans="1:14" s="23" customFormat="1" ht="18" customHeight="1" x14ac:dyDescent="0.25">
      <c r="A100" s="255" t="s">
        <v>61</v>
      </c>
      <c r="B100" s="255"/>
      <c r="C100" s="255"/>
      <c r="D100" s="168">
        <f>D31+D12+D91+D92</f>
        <v>125</v>
      </c>
      <c r="E100" s="169"/>
      <c r="F100" s="169"/>
      <c r="G100" s="170">
        <f>SUM(G13:G99)</f>
        <v>16</v>
      </c>
      <c r="H100" s="170">
        <f>SUM(H13:H99)</f>
        <v>16</v>
      </c>
      <c r="I100" s="170">
        <f t="shared" ref="I100:N100" si="0">SUM(I13:I99)</f>
        <v>17</v>
      </c>
      <c r="J100" s="170">
        <f t="shared" si="0"/>
        <v>16</v>
      </c>
      <c r="K100" s="170">
        <f t="shared" si="0"/>
        <v>16</v>
      </c>
      <c r="L100" s="170">
        <f t="shared" si="0"/>
        <v>16</v>
      </c>
      <c r="M100" s="170">
        <f t="shared" si="0"/>
        <v>18</v>
      </c>
      <c r="N100" s="170">
        <f t="shared" si="0"/>
        <v>10</v>
      </c>
    </row>
    <row r="101" spans="1:14" s="171" customFormat="1" ht="34.5" customHeight="1" x14ac:dyDescent="0.25">
      <c r="A101" s="233" t="s">
        <v>154</v>
      </c>
      <c r="B101" s="233"/>
      <c r="C101" s="233"/>
      <c r="D101" s="233"/>
      <c r="E101" s="233"/>
      <c r="F101" s="233"/>
      <c r="G101" s="233"/>
      <c r="H101" s="233"/>
      <c r="I101" s="233"/>
      <c r="J101" s="233"/>
      <c r="K101" s="233"/>
      <c r="L101" s="233"/>
      <c r="M101" s="233"/>
      <c r="N101" s="233"/>
    </row>
    <row r="102" spans="1:14" s="23" customFormat="1" ht="18" customHeight="1" x14ac:dyDescent="0.25">
      <c r="B102" s="172"/>
    </row>
    <row r="103" spans="1:14" s="23" customFormat="1" ht="18" customHeight="1" x14ac:dyDescent="0.25">
      <c r="B103" s="172"/>
    </row>
    <row r="104" spans="1:14" s="23" customFormat="1" ht="18" customHeight="1" x14ac:dyDescent="0.25">
      <c r="B104" s="172"/>
    </row>
    <row r="105" spans="1:14" s="23" customFormat="1" ht="18" customHeight="1" x14ac:dyDescent="0.25">
      <c r="B105" s="172"/>
      <c r="L105" s="171"/>
      <c r="M105" s="173" t="s">
        <v>0</v>
      </c>
    </row>
    <row r="106" spans="1:14" s="23" customFormat="1" ht="18" customHeight="1" x14ac:dyDescent="0.25">
      <c r="B106" s="172"/>
    </row>
    <row r="107" spans="1:14" s="23" customFormat="1" ht="18" customHeight="1" x14ac:dyDescent="0.25">
      <c r="B107" s="172"/>
    </row>
    <row r="108" spans="1:14" s="23" customFormat="1" ht="18" customHeight="1" x14ac:dyDescent="0.25">
      <c r="B108" s="172"/>
    </row>
    <row r="109" spans="1:14" s="23" customFormat="1" ht="18" customHeight="1" x14ac:dyDescent="0.25">
      <c r="B109" s="172"/>
    </row>
    <row r="110" spans="1:14" s="23" customFormat="1" ht="24" customHeight="1" x14ac:dyDescent="0.25">
      <c r="B110" s="172"/>
    </row>
    <row r="111" spans="1:14" s="23" customFormat="1" ht="24" customHeight="1" x14ac:dyDescent="0.25">
      <c r="B111" s="172"/>
    </row>
    <row r="112" spans="1:14" s="23" customFormat="1" ht="24" customHeight="1" x14ac:dyDescent="0.25">
      <c r="B112" s="172"/>
    </row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</sheetData>
  <mergeCells count="52">
    <mergeCell ref="A101:N101"/>
    <mergeCell ref="I43:I45"/>
    <mergeCell ref="A43:A45"/>
    <mergeCell ref="A46:A49"/>
    <mergeCell ref="J46:J49"/>
    <mergeCell ref="A58:A60"/>
    <mergeCell ref="J58:J60"/>
    <mergeCell ref="A61:A63"/>
    <mergeCell ref="K61:K63"/>
    <mergeCell ref="A64:A67"/>
    <mergeCell ref="L64:L67"/>
    <mergeCell ref="A76:A79"/>
    <mergeCell ref="A80:A83"/>
    <mergeCell ref="A84:A86"/>
    <mergeCell ref="A100:C100"/>
    <mergeCell ref="A87:A89"/>
    <mergeCell ref="A93:A95"/>
    <mergeCell ref="A96:A99"/>
    <mergeCell ref="N93:N95"/>
    <mergeCell ref="N96:N99"/>
    <mergeCell ref="B50:C50"/>
    <mergeCell ref="B57:C57"/>
    <mergeCell ref="B68:C68"/>
    <mergeCell ref="B69:C69"/>
    <mergeCell ref="B75:C75"/>
    <mergeCell ref="B51:C51"/>
    <mergeCell ref="A31:C31"/>
    <mergeCell ref="B32:C32"/>
    <mergeCell ref="B33:C33"/>
    <mergeCell ref="B42:C42"/>
    <mergeCell ref="A12:C12"/>
    <mergeCell ref="A1:C1"/>
    <mergeCell ref="D1:N1"/>
    <mergeCell ref="A2:C2"/>
    <mergeCell ref="D2:N2"/>
    <mergeCell ref="A3:C3"/>
    <mergeCell ref="D3:N3"/>
    <mergeCell ref="G9:N9"/>
    <mergeCell ref="G10:H10"/>
    <mergeCell ref="I10:J10"/>
    <mergeCell ref="A4:N4"/>
    <mergeCell ref="A6:C6"/>
    <mergeCell ref="D6:N6"/>
    <mergeCell ref="A7:C7"/>
    <mergeCell ref="D7:N7"/>
    <mergeCell ref="K10:L10"/>
    <mergeCell ref="M10:N10"/>
    <mergeCell ref="A9:A11"/>
    <mergeCell ref="B9:B11"/>
    <mergeCell ref="C9:C11"/>
    <mergeCell ref="D9:D11"/>
    <mergeCell ref="E9:F9"/>
  </mergeCells>
  <printOptions horizontalCentered="1"/>
  <pageMargins left="0.7" right="0.45" top="0.5" bottom="0.75" header="0.3" footer="0.3"/>
  <pageSetup paperSize="9" scale="79" orientation="portrait" r:id="rId1"/>
  <headerFooter>
    <oddFooter>&amp;R&amp;P</oddFooter>
  </headerFooter>
  <rowBreaks count="1" manualBreakCount="1">
    <brk id="5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"/>
  <sheetViews>
    <sheetView topLeftCell="A81" workbookViewId="0">
      <selection activeCell="J100" sqref="J100"/>
    </sheetView>
  </sheetViews>
  <sheetFormatPr defaultColWidth="9.140625" defaultRowHeight="15" x14ac:dyDescent="0.2"/>
  <cols>
    <col min="1" max="1" width="9.140625" style="5"/>
    <col min="2" max="2" width="9.140625" style="7"/>
    <col min="3" max="3" width="9.140625" style="4"/>
    <col min="4" max="16384" width="9.140625" style="5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CTĐT Logistics và QLCCU</vt:lpstr>
      <vt:lpstr>Sheet1</vt:lpstr>
      <vt:lpstr>'CTĐT Logistics và QLCCU'!Print_Area</vt:lpstr>
      <vt:lpstr>'CTĐT Logistics và QLCCU'!Print_Titles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TGS</dc:creator>
  <cp:lastModifiedBy>Admin</cp:lastModifiedBy>
  <cp:lastPrinted>2020-07-05T08:26:58Z</cp:lastPrinted>
  <dcterms:created xsi:type="dcterms:W3CDTF">2020-05-11T06:35:10Z</dcterms:created>
  <dcterms:modified xsi:type="dcterms:W3CDTF">2020-10-29T02:50:44Z</dcterms:modified>
</cp:coreProperties>
</file>